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showInkAnnotation="0" defaultThemeVersion="124226"/>
  <mc:AlternateContent xmlns:mc="http://schemas.openxmlformats.org/markup-compatibility/2006">
    <mc:Choice Requires="x15">
      <x15ac:absPath xmlns:x15ac="http://schemas.microsoft.com/office/spreadsheetml/2010/11/ac" url="https://aepenergy.sharepoint.com/sites/RegulatoryServices/OPCO/SWEPCO/Texas/Riders/SWEPCO EECRFs/2025 EECRF/Schedules/"/>
    </mc:Choice>
  </mc:AlternateContent>
  <xr:revisionPtr revIDLastSave="1091" documentId="8_{6E2E79CF-C7F2-4A50-AB44-B2439219AF1A}" xr6:coauthVersionLast="47" xr6:coauthVersionMax="47" xr10:uidLastSave="{59EA8043-F8D9-44CA-B39C-27A51CE94108}"/>
  <bookViews>
    <workbookView xWindow="-110" yWindow="-110" windowWidth="34620" windowHeight="13900" activeTab="2" xr2:uid="{00000000-000D-0000-FFFF-FFFF00000000}"/>
  </bookViews>
  <sheets>
    <sheet name="Sched A" sheetId="5" r:id="rId1"/>
    <sheet name="Sched B" sheetId="6" r:id="rId2"/>
    <sheet name="Sched J" sheetId="27" r:id="rId3"/>
    <sheet name="Sched K" sheetId="13" r:id="rId4"/>
    <sheet name="Sched M" sheetId="26" r:id="rId5"/>
    <sheet name="Sched N" sheetId="12" r:id="rId6"/>
    <sheet name="Sched O" sheetId="7" r:id="rId7"/>
    <sheet name="Sched P" sheetId="2" r:id="rId8"/>
    <sheet name="Sched Q" sheetId="30" r:id="rId9"/>
  </sheets>
  <definedNames>
    <definedName name="\0" localSheetId="2">#REF!</definedName>
    <definedName name="\0" localSheetId="8">#REF!</definedName>
    <definedName name="\0">#REF!</definedName>
    <definedName name="\FSAVE" localSheetId="2">#REF!</definedName>
    <definedName name="\FSAVE" localSheetId="8">#REF!</definedName>
    <definedName name="\FSAVE">#REF!</definedName>
    <definedName name="\P" localSheetId="8">#REF!</definedName>
    <definedName name="\P">#REF!</definedName>
    <definedName name="\R">#REF!</definedName>
    <definedName name="_0300Genco">#REF!</definedName>
    <definedName name="_0300HLPCorp">#REF!</definedName>
    <definedName name="_0300HLPDivision">#REF!</definedName>
    <definedName name="_0300Nuclear">#REF!</definedName>
    <definedName name="_0300Retail">#REF!</definedName>
    <definedName name="_0300SS">#REF!</definedName>
    <definedName name="_107000">#REF!</definedName>
    <definedName name="_186200">#REF!</definedName>
    <definedName name="_1ST_QTR">#REF!</definedName>
    <definedName name="_2NDQTR">#REF!</definedName>
    <definedName name="_3RD_QTR">#REF!</definedName>
    <definedName name="_941XXX">#REF!</definedName>
    <definedName name="_APR98">#REF!</definedName>
    <definedName name="_att1">#REF!</definedName>
    <definedName name="_att10">#REF!</definedName>
    <definedName name="_att11">#REF!</definedName>
    <definedName name="_att12">#REF!</definedName>
    <definedName name="_att13">#REF!</definedName>
    <definedName name="_att14">#REF!</definedName>
    <definedName name="_att15">#REF!</definedName>
    <definedName name="_att16">#REF!</definedName>
    <definedName name="_att17">#REF!</definedName>
    <definedName name="_att18">#REF!</definedName>
    <definedName name="_att19">#REF!</definedName>
    <definedName name="_att2">#REF!</definedName>
    <definedName name="_att20">#REF!</definedName>
    <definedName name="_att21">#REF!</definedName>
    <definedName name="_att22">#REF!</definedName>
    <definedName name="_att23">#REF!</definedName>
    <definedName name="_att24">#REF!</definedName>
    <definedName name="_att3">#REF!</definedName>
    <definedName name="_att4">#REF!</definedName>
    <definedName name="_att5">#REF!</definedName>
    <definedName name="_att6">#REF!</definedName>
    <definedName name="_att7">#REF!</definedName>
    <definedName name="_att8">#REF!</definedName>
    <definedName name="_att9">#REF!</definedName>
    <definedName name="_AUG98">#REF!</definedName>
    <definedName name="_bbb2" localSheetId="2" hidden="1">{#N/A,#N/A,TRUE,"Cover";#N/A,#N/A,TRUE,"Revision Log";#N/A,#N/A,TRUE,"Assumptions";#N/A,#N/A,TRUE,"Inputs";#N/A,#N/A,TRUE,"Sensitivity";#N/A,#N/A,TRUE,"Graphs";#N/A,#N/A,TRUE,"Operating Graphs";#N/A,#N/A,TRUE,"Stats";#N/A,#N/A,TRUE,"Summary"}</definedName>
    <definedName name="_bbb2" localSheetId="4" hidden="1">{#N/A,#N/A,TRUE,"Cover";#N/A,#N/A,TRUE,"Revision Log";#N/A,#N/A,TRUE,"Assumptions";#N/A,#N/A,TRUE,"Inputs";#N/A,#N/A,TRUE,"Sensitivity";#N/A,#N/A,TRUE,"Graphs";#N/A,#N/A,TRUE,"Operating Graphs";#N/A,#N/A,TRUE,"Stats";#N/A,#N/A,TRUE,"Summary"}</definedName>
    <definedName name="_bbb2" localSheetId="8" hidden="1">{#N/A,#N/A,TRUE,"Cover";#N/A,#N/A,TRUE,"Revision Log";#N/A,#N/A,TRUE,"Assumptions";#N/A,#N/A,TRUE,"Inputs";#N/A,#N/A,TRUE,"Sensitivity";#N/A,#N/A,TRUE,"Graphs";#N/A,#N/A,TRUE,"Operating Graphs";#N/A,#N/A,TRUE,"Stats";#N/A,#N/A,TRUE,"Summary"}</definedName>
    <definedName name="_bbb2" hidden="1">{#N/A,#N/A,TRUE,"Cover";#N/A,#N/A,TRUE,"Revision Log";#N/A,#N/A,TRUE,"Assumptions";#N/A,#N/A,TRUE,"Inputs";#N/A,#N/A,TRUE,"Sensitivity";#N/A,#N/A,TRUE,"Graphs";#N/A,#N/A,TRUE,"Operating Graphs";#N/A,#N/A,TRUE,"Stats";#N/A,#N/A,TRUE,"Summary"}</definedName>
    <definedName name="_bbb3" localSheetId="2" hidden="1">{#N/A,#N/A,TRUE,"Cover";#N/A,#N/A,TRUE,"Revision Log";#N/A,#N/A,TRUE,"Assumptions";#N/A,#N/A,TRUE,"Inputs";#N/A,#N/A,TRUE,"Sensitivity";#N/A,#N/A,TRUE,"Graphs";#N/A,#N/A,TRUE,"Operating Graphs";#N/A,#N/A,TRUE,"Stats";#N/A,#N/A,TRUE,"Summary"}</definedName>
    <definedName name="_bbb3" localSheetId="4" hidden="1">{#N/A,#N/A,TRUE,"Cover";#N/A,#N/A,TRUE,"Revision Log";#N/A,#N/A,TRUE,"Assumptions";#N/A,#N/A,TRUE,"Inputs";#N/A,#N/A,TRUE,"Sensitivity";#N/A,#N/A,TRUE,"Graphs";#N/A,#N/A,TRUE,"Operating Graphs";#N/A,#N/A,TRUE,"Stats";#N/A,#N/A,TRUE,"Summary"}</definedName>
    <definedName name="_bbb3" localSheetId="8" hidden="1">{#N/A,#N/A,TRUE,"Cover";#N/A,#N/A,TRUE,"Revision Log";#N/A,#N/A,TRUE,"Assumptions";#N/A,#N/A,TRUE,"Inputs";#N/A,#N/A,TRUE,"Sensitivity";#N/A,#N/A,TRUE,"Graphs";#N/A,#N/A,TRUE,"Operating Graphs";#N/A,#N/A,TRUE,"Stats";#N/A,#N/A,TRUE,"Summary"}</definedName>
    <definedName name="_bbb3" hidden="1">{#N/A,#N/A,TRUE,"Cover";#N/A,#N/A,TRUE,"Revision Log";#N/A,#N/A,TRUE,"Assumptions";#N/A,#N/A,TRUE,"Inputs";#N/A,#N/A,TRUE,"Sensitivity";#N/A,#N/A,TRUE,"Graphs";#N/A,#N/A,TRUE,"Operating Graphs";#N/A,#N/A,TRUE,"Stats";#N/A,#N/A,TRUE,"Summary"}</definedName>
    <definedName name="_bbb4" localSheetId="2" hidden="1">{#N/A,#N/A,TRUE,"Cover";#N/A,#N/A,TRUE,"Revision Log";#N/A,#N/A,TRUE,"Assumptions";#N/A,#N/A,TRUE,"Inputs";#N/A,#N/A,TRUE,"Sensitivity";#N/A,#N/A,TRUE,"Graphs";#N/A,#N/A,TRUE,"Operating Graphs";#N/A,#N/A,TRUE,"Stats";#N/A,#N/A,TRUE,"Summary"}</definedName>
    <definedName name="_bbb4" localSheetId="4" hidden="1">{#N/A,#N/A,TRUE,"Cover";#N/A,#N/A,TRUE,"Revision Log";#N/A,#N/A,TRUE,"Assumptions";#N/A,#N/A,TRUE,"Inputs";#N/A,#N/A,TRUE,"Sensitivity";#N/A,#N/A,TRUE,"Graphs";#N/A,#N/A,TRUE,"Operating Graphs";#N/A,#N/A,TRUE,"Stats";#N/A,#N/A,TRUE,"Summary"}</definedName>
    <definedName name="_bbb4" localSheetId="8" hidden="1">{#N/A,#N/A,TRUE,"Cover";#N/A,#N/A,TRUE,"Revision Log";#N/A,#N/A,TRUE,"Assumptions";#N/A,#N/A,TRUE,"Inputs";#N/A,#N/A,TRUE,"Sensitivity";#N/A,#N/A,TRUE,"Graphs";#N/A,#N/A,TRUE,"Operating Graphs";#N/A,#N/A,TRUE,"Stats";#N/A,#N/A,TRUE,"Summary"}</definedName>
    <definedName name="_bbb4" hidden="1">{#N/A,#N/A,TRUE,"Cover";#N/A,#N/A,TRUE,"Revision Log";#N/A,#N/A,TRUE,"Assumptions";#N/A,#N/A,TRUE,"Inputs";#N/A,#N/A,TRUE,"Sensitivity";#N/A,#N/A,TRUE,"Graphs";#N/A,#N/A,TRUE,"Operating Graphs";#N/A,#N/A,TRUE,"Stats";#N/A,#N/A,TRUE,"Summary"}</definedName>
    <definedName name="_DAT1">#REF!</definedName>
    <definedName name="_DAT11" localSheetId="8">#REF!</definedName>
    <definedName name="_DAT11">#REF!</definedName>
    <definedName name="_Dat12" localSheetId="8">#REF!</definedName>
    <definedName name="_Dat12">#REF!</definedName>
    <definedName name="_DAT13" localSheetId="8">#REF!</definedName>
    <definedName name="_DAT13">#REF!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EC97">#REF!</definedName>
    <definedName name="_FEB98">#REF!</definedName>
    <definedName name="_ftn1" localSheetId="0">'Sched A'!#REF!</definedName>
    <definedName name="_ftnref1" localSheetId="0">'Sched A'!#REF!</definedName>
    <definedName name="_JAN98" localSheetId="2">#REF!</definedName>
    <definedName name="_JAN98" localSheetId="8">#REF!</definedName>
    <definedName name="_JAN98">#REF!</definedName>
    <definedName name="_JUL98" localSheetId="2">#REF!</definedName>
    <definedName name="_JUL98">#REF!</definedName>
    <definedName name="_Key1" localSheetId="2" hidden="1">#REF!</definedName>
    <definedName name="_Key1" localSheetId="8" hidden="1">#REF!</definedName>
    <definedName name="_Key1" hidden="1">#REF!</definedName>
    <definedName name="_Key2" localSheetId="2" hidden="1">#REF!</definedName>
    <definedName name="_Key2" localSheetId="8" hidden="1">#REF!</definedName>
    <definedName name="_Key2" hidden="1">#REF!</definedName>
    <definedName name="_MAR98" localSheetId="2">#REF!</definedName>
    <definedName name="_MAR98" localSheetId="8">#REF!</definedName>
    <definedName name="_MAR98">#REF!</definedName>
    <definedName name="_MAY98" localSheetId="2">#REF!</definedName>
    <definedName name="_MAY98" localSheetId="8">#REF!</definedName>
    <definedName name="_MAY98">#REF!</definedName>
    <definedName name="_NOV97" localSheetId="2">#REF!</definedName>
    <definedName name="_NOV97" localSheetId="8">#REF!</definedName>
    <definedName name="_NOV97">#REF!</definedName>
    <definedName name="_Order1" hidden="1">255</definedName>
    <definedName name="_Order2" hidden="1">255</definedName>
    <definedName name="_Sort" localSheetId="2" hidden="1">#REF!</definedName>
    <definedName name="_Sort" localSheetId="8" hidden="1">#REF!</definedName>
    <definedName name="_Sort" hidden="1">#REF!</definedName>
    <definedName name="_TAX" localSheetId="2">#REF!</definedName>
    <definedName name="_TAX" localSheetId="8">#REF!</definedName>
    <definedName name="_TAX">#REF!</definedName>
    <definedName name="a_FigJNP1p1" localSheetId="2">#REF!</definedName>
    <definedName name="a_FigJNP1p1" localSheetId="8">#REF!</definedName>
    <definedName name="a_FigJNP1p1">#REF!</definedName>
    <definedName name="a_FigJNP1p2" localSheetId="2">#REF!</definedName>
    <definedName name="a_FigJNP1p2" localSheetId="8">#REF!</definedName>
    <definedName name="a_FigJNP1p2">#REF!</definedName>
    <definedName name="a_OPC1">#REF!</definedName>
    <definedName name="a_OPC2">#REF!</definedName>
    <definedName name="a_OPC3">#REF!</definedName>
    <definedName name="a_OPC4">#REF!</definedName>
    <definedName name="a_OPC5">#REF!</definedName>
    <definedName name="a_OPC6">#REF!</definedName>
    <definedName name="a329summ">#REF!</definedName>
    <definedName name="a329tcsg">#REF!</definedName>
    <definedName name="a329wp">#REF!</definedName>
    <definedName name="acalc_p1">#REF!</definedName>
    <definedName name="acalc_p3">#REF!</definedName>
    <definedName name="ACCPLTTRUUP">#REF!</definedName>
    <definedName name="Acronymes">#REF!</definedName>
    <definedName name="ACTPLT">#REF!</definedName>
    <definedName name="ActualNox" localSheetId="8">#REF!,#REF!</definedName>
    <definedName name="ActualNox">#REF!,#REF!</definedName>
    <definedName name="Adj_4CP" localSheetId="2">#REF!</definedName>
    <definedName name="Adj_4CP" localSheetId="8">#REF!</definedName>
    <definedName name="Adj_4CP">#REF!</definedName>
    <definedName name="adj_kwh_selfgen" localSheetId="2">#REF!</definedName>
    <definedName name="adj_kwh_selfgen" localSheetId="8">#REF!</definedName>
    <definedName name="adj_kwh_selfgen">#REF!</definedName>
    <definedName name="adj_rev_selfgen" localSheetId="8">#REF!</definedName>
    <definedName name="adj_rev_selfgen">#REF!</definedName>
    <definedName name="alloc">#REF!</definedName>
    <definedName name="ANNU1998">#REF!</definedName>
    <definedName name="ANNU1999">#REF!</definedName>
    <definedName name="AnnualRate" localSheetId="8">#REF!</definedName>
    <definedName name="AnnualRate">#REF!</definedName>
    <definedName name="appendxA_p1" localSheetId="2">#REF!</definedName>
    <definedName name="appendxA_p1" localSheetId="8">#REF!</definedName>
    <definedName name="appendxA_p1">#REF!</definedName>
    <definedName name="appendxA_p2" localSheetId="2">#REF!</definedName>
    <definedName name="appendxA_p2" localSheetId="8">#REF!</definedName>
    <definedName name="appendxA_p2">#REF!</definedName>
    <definedName name="attach5" localSheetId="2">#REF!</definedName>
    <definedName name="attach5" localSheetId="8">#REF!</definedName>
    <definedName name="attach5">#REF!</definedName>
    <definedName name="BACKUP">#REF!</definedName>
    <definedName name="BASE_RATE_ADJ">#REF!</definedName>
    <definedName name="bbb3tes" localSheetId="2" hidden="1">{#N/A,#N/A,TRUE,"Cover";#N/A,#N/A,TRUE,"Revision Log";#N/A,#N/A,TRUE,"Assumptions";#N/A,#N/A,TRUE,"Inputs";#N/A,#N/A,TRUE,"Sensitivity";#N/A,#N/A,TRUE,"Graphs";#N/A,#N/A,TRUE,"Operating Graphs";#N/A,#N/A,TRUE,"Stats";#N/A,#N/A,TRUE,"Summary"}</definedName>
    <definedName name="bbb3tes" localSheetId="4" hidden="1">{#N/A,#N/A,TRUE,"Cover";#N/A,#N/A,TRUE,"Revision Log";#N/A,#N/A,TRUE,"Assumptions";#N/A,#N/A,TRUE,"Inputs";#N/A,#N/A,TRUE,"Sensitivity";#N/A,#N/A,TRUE,"Graphs";#N/A,#N/A,TRUE,"Operating Graphs";#N/A,#N/A,TRUE,"Stats";#N/A,#N/A,TRUE,"Summary"}</definedName>
    <definedName name="bbb3tes" localSheetId="8" hidden="1">{#N/A,#N/A,TRUE,"Cover";#N/A,#N/A,TRUE,"Revision Log";#N/A,#N/A,TRUE,"Assumptions";#N/A,#N/A,TRUE,"Inputs";#N/A,#N/A,TRUE,"Sensitivity";#N/A,#N/A,TRUE,"Graphs";#N/A,#N/A,TRUE,"Operating Graphs";#N/A,#N/A,TRUE,"Stats";#N/A,#N/A,TRUE,"Summary"}</definedName>
    <definedName name="bbb3tes" hidden="1">{#N/A,#N/A,TRUE,"Cover";#N/A,#N/A,TRUE,"Revision Log";#N/A,#N/A,TRUE,"Assumptions";#N/A,#N/A,TRUE,"Inputs";#N/A,#N/A,TRUE,"Sensitivity";#N/A,#N/A,TRUE,"Graphs";#N/A,#N/A,TRUE,"Operating Graphs";#N/A,#N/A,TRUE,"Stats";#N/A,#N/A,TRUE,"Summary"}</definedName>
    <definedName name="BOX_RESULT">#REF!</definedName>
    <definedName name="bsis" localSheetId="8">#REF!</definedName>
    <definedName name="bsis">#REF!</definedName>
    <definedName name="BYCLASS" localSheetId="2">#REF!</definedName>
    <definedName name="BYCLASS" localSheetId="8">#REF!</definedName>
    <definedName name="BYCLASS">#REF!</definedName>
    <definedName name="BYRATE" localSheetId="2">#REF!</definedName>
    <definedName name="BYRATE" localSheetId="8">#REF!</definedName>
    <definedName name="BYRATE">#REF!</definedName>
    <definedName name="CAPS1" localSheetId="2">#REF!</definedName>
    <definedName name="CAPS1" localSheetId="8">#REF!</definedName>
    <definedName name="CAPS1">#REF!</definedName>
    <definedName name="CAPS2">#REF!</definedName>
    <definedName name="CHECK_A">#REF!</definedName>
    <definedName name="CHECK_AMOUNT">#REF!</definedName>
    <definedName name="CHECK_B">#REF!</definedName>
    <definedName name="CHECK_BALANCE">#REF!</definedName>
    <definedName name="CHECK_C">#REF!</definedName>
    <definedName name="CHECK_CAPS">#REF!</definedName>
    <definedName name="CHECK_CC">#REF!</definedName>
    <definedName name="CHECK_CHARGE_CD">#REF!</definedName>
    <definedName name="CHECK_COMPANY">#REF!</definedName>
    <definedName name="CHECK_D">#REF!</definedName>
    <definedName name="CHECK_D100">#REF!</definedName>
    <definedName name="CHECK_DUP_YR">#REF!</definedName>
    <definedName name="CHECK_E">#REF!</definedName>
    <definedName name="CHECK_EE">#REF!</definedName>
    <definedName name="CHECK_J">#REF!</definedName>
    <definedName name="CHECK_JOB_NO">#REF!</definedName>
    <definedName name="CHECK_JOURNAL">#REF!</definedName>
    <definedName name="CHECK_M">#REF!</definedName>
    <definedName name="CHECK_MONTH">#REF!</definedName>
    <definedName name="CHECK_PE">#REF!</definedName>
    <definedName name="CHECK_YEAR">#REF!</definedName>
    <definedName name="co_174_table" localSheetId="8">#REF!</definedName>
    <definedName name="co_174_table">#REF!</definedName>
    <definedName name="co_292_table" localSheetId="8">#REF!</definedName>
    <definedName name="co_292_table">#REF!</definedName>
    <definedName name="co_3_table" localSheetId="8">#REF!</definedName>
    <definedName name="co_3_table">#REF!</definedName>
    <definedName name="co_4_table" localSheetId="8">#REF!</definedName>
    <definedName name="co_4_table">#REF!</definedName>
    <definedName name="co_42_table" localSheetId="8">#REF!</definedName>
    <definedName name="co_42_table">#REF!</definedName>
    <definedName name="co_53_table" localSheetId="8">#REF!</definedName>
    <definedName name="co_53_table">#REF!</definedName>
    <definedName name="co_54_table" localSheetId="8">#REF!</definedName>
    <definedName name="co_54_table">#REF!</definedName>
    <definedName name="co_9003_table" localSheetId="8">#REF!</definedName>
    <definedName name="co_9003_table">#REF!</definedName>
    <definedName name="co174mar02" localSheetId="8">#REF!</definedName>
    <definedName name="co174mar02">#REF!</definedName>
    <definedName name="CONT_CHECK_A" localSheetId="2">#REF!</definedName>
    <definedName name="CONT_CHECK_A" localSheetId="8">#REF!</definedName>
    <definedName name="CONT_CHECK_A">#REF!</definedName>
    <definedName name="CONT_FILESAVE" localSheetId="2">#REF!</definedName>
    <definedName name="CONT_FILESAVE" localSheetId="8">#REF!</definedName>
    <definedName name="CONT_FILESAVE">#REF!</definedName>
    <definedName name="contact_table" localSheetId="8">#REF!</definedName>
    <definedName name="contact_table">#REF!</definedName>
    <definedName name="contact_table2" localSheetId="8">#REF!</definedName>
    <definedName name="contact_table2">#REF!</definedName>
    <definedName name="COPY" localSheetId="2">#REF!</definedName>
    <definedName name="COPY" localSheetId="8">#REF!</definedName>
    <definedName name="COPY">#REF!</definedName>
    <definedName name="COPY1" localSheetId="2">#REF!</definedName>
    <definedName name="COPY1" localSheetId="8">#REF!</definedName>
    <definedName name="COPY1">#REF!</definedName>
    <definedName name="COPY10" localSheetId="2">#REF!</definedName>
    <definedName name="COPY10" localSheetId="8">#REF!</definedName>
    <definedName name="COPY10">#REF!</definedName>
    <definedName name="COPY100">#REF!</definedName>
    <definedName name="COPY1000">#REF!</definedName>
    <definedName name="COST_SUMMARY">#REF!</definedName>
    <definedName name="COSTPG1">#REF!</definedName>
    <definedName name="COSTPG2">#REF!</definedName>
    <definedName name="COUNT">#REF!</definedName>
    <definedName name="COUNT_LINES">#REF!</definedName>
    <definedName name="COUNTER">#REF!</definedName>
    <definedName name="COUNTFORMULA">#REF!</definedName>
    <definedName name="COVER">#REF!</definedName>
    <definedName name="CYCLE">#REF!</definedName>
    <definedName name="d">#REF!</definedName>
    <definedName name="DISALLOWANCE">#REF!</definedName>
    <definedName name="Divisor">#REF!</definedName>
    <definedName name="DOCKET_18057">#REF!</definedName>
    <definedName name="e">#REF!</definedName>
    <definedName name="EDIT_COMPLETE">#REF!</definedName>
    <definedName name="EDIT_DATA">#REF!</definedName>
    <definedName name="Energy_Efficiency_Measure" localSheetId="2">#REF!</definedName>
    <definedName name="Energy_Efficiency_Measure" localSheetId="4">'Sched M'!#REF!</definedName>
    <definedName name="Energy_Efficiency_Measure">#REF!</definedName>
    <definedName name="ERASE_OUTPUT" localSheetId="2">#REF!</definedName>
    <definedName name="ERASE_OUTPUT" localSheetId="8">#REF!</definedName>
    <definedName name="ERASE_OUTPUT">#REF!</definedName>
    <definedName name="ERASEDUP" localSheetId="2">#REF!</definedName>
    <definedName name="ERASEDUP">#REF!</definedName>
    <definedName name="FACE_PRINT">#REF!</definedName>
    <definedName name="FACTOR_REFUND" localSheetId="8">#REF!</definedName>
    <definedName name="FACTOR_REFUND">#REF!</definedName>
    <definedName name="FEB_REVISED" localSheetId="2">#REF!</definedName>
    <definedName name="FEB_REVISED" localSheetId="8">#REF!</definedName>
    <definedName name="FEB_REVISED">#REF!</definedName>
    <definedName name="FERC_NUMBER" localSheetId="2">#REF!</definedName>
    <definedName name="FERC_NUMBER" localSheetId="8">#REF!</definedName>
    <definedName name="FERC_NUMBER">#REF!</definedName>
    <definedName name="FERC_VALUE" localSheetId="2">#REF!</definedName>
    <definedName name="FERC_VALUE" localSheetId="8">#REF!</definedName>
    <definedName name="FERC_VALUE">#REF!</definedName>
    <definedName name="FFT">#REF!</definedName>
    <definedName name="fininfo">#REF!</definedName>
    <definedName name="finratios">#REF!</definedName>
    <definedName name="g" localSheetId="8">#REF!</definedName>
    <definedName name="g">#REF!</definedName>
    <definedName name="GARBAGE">#REF!</definedName>
    <definedName name="gen_capa_rev_p1">#REF!</definedName>
    <definedName name="gen_capa_rev_p2">#REF!</definedName>
    <definedName name="Genco" localSheetId="8">#REF!</definedName>
    <definedName name="Genco">#REF!</definedName>
    <definedName name="ggt" localSheetId="2">#REF!</definedName>
    <definedName name="ggt" localSheetId="8">#REF!</definedName>
    <definedName name="ggt">#REF!</definedName>
    <definedName name="graphs11" localSheetId="2" hidden="1">{#N/A,#N/A,TRUE,"Operating Graphs";#N/A,#N/A,TRUE,"Stats"}</definedName>
    <definedName name="graphs11" localSheetId="4" hidden="1">{#N/A,#N/A,TRUE,"Operating Graphs";#N/A,#N/A,TRUE,"Stats"}</definedName>
    <definedName name="graphs11" localSheetId="8" hidden="1">{#N/A,#N/A,TRUE,"Operating Graphs";#N/A,#N/A,TRUE,"Stats"}</definedName>
    <definedName name="graphs11" hidden="1">{#N/A,#N/A,TRUE,"Operating Graphs";#N/A,#N/A,TRUE,"Stats"}</definedName>
    <definedName name="Hist" localSheetId="8">#REF!</definedName>
    <definedName name="Hist">#REF!</definedName>
    <definedName name="HLPCorp" localSheetId="8">#REF!</definedName>
    <definedName name="HLPCorp">#REF!</definedName>
    <definedName name="HLPDivision" localSheetId="8">#REF!</definedName>
    <definedName name="HLPDivision">#REF!</definedName>
    <definedName name="i" localSheetId="8">#REF!</definedName>
    <definedName name="I">"a1..m50"</definedName>
    <definedName name="I_S_Table" localSheetId="8">#REF!</definedName>
    <definedName name="I_S_Table">#REF!</definedName>
    <definedName name="impute_adj" localSheetId="8">#REF!</definedName>
    <definedName name="impute_adj">#REF!</definedName>
    <definedName name="Income_Statement" localSheetId="8">#REF!</definedName>
    <definedName name="Income_Statement">#REF!</definedName>
    <definedName name="IncStmt">#REF!</definedName>
    <definedName name="INPUT_FERC">#REF!</definedName>
    <definedName name="ISTB">#REF!</definedName>
    <definedName name="j">#REF!</definedName>
    <definedName name="jecorr">#REF!</definedName>
    <definedName name="JNP1p1">#REF!</definedName>
    <definedName name="JNP1p2">#REF!</definedName>
    <definedName name="JNP1p3">#REF!</definedName>
    <definedName name="JNP1p4">#REF!</definedName>
    <definedName name="JNP1p5">#REF!</definedName>
    <definedName name="JNP2p1">#REF!</definedName>
    <definedName name="JNP2p2">#REF!</definedName>
    <definedName name="JNP2p3">#REF!</definedName>
    <definedName name="JNP3p1">#REF!</definedName>
    <definedName name="JNP3p2">#REF!</definedName>
    <definedName name="JNP3p3">#REF!</definedName>
    <definedName name="JNP3p4">#REF!</definedName>
    <definedName name="JNP3p5">#REF!</definedName>
    <definedName name="JNP3p6">#REF!</definedName>
    <definedName name="JNP5p1">#REF!</definedName>
    <definedName name="JNP5p2">#REF!</definedName>
    <definedName name="JUNE98">#REF!</definedName>
    <definedName name="LMS">#REF!</definedName>
    <definedName name="LoadServingEntities">#REF!</definedName>
    <definedName name="lookup_table">#REF!</definedName>
    <definedName name="loss_mult">#REF!</definedName>
    <definedName name="MACRO">#REF!</definedName>
    <definedName name="MANUAL_JE">#REF!</definedName>
    <definedName name="MCFPLT" localSheetId="8">#REF!</definedName>
    <definedName name="MCFPLT">#REF!</definedName>
    <definedName name="MWH" localSheetId="2">#REF!</definedName>
    <definedName name="MWH" localSheetId="8">#REF!</definedName>
    <definedName name="MWH">#REF!</definedName>
    <definedName name="mwh_aloc" localSheetId="2">#REF!</definedName>
    <definedName name="mwh_aloc" localSheetId="8">#REF!</definedName>
    <definedName name="mwh_aloc">#REF!</definedName>
    <definedName name="new" localSheetId="2" hidden="1">{#N/A,#N/A,TRUE,"Operating Graphs";#N/A,#N/A,TRUE,"Stats"}</definedName>
    <definedName name="new" localSheetId="4" hidden="1">{#N/A,#N/A,TRUE,"Operating Graphs";#N/A,#N/A,TRUE,"Stats"}</definedName>
    <definedName name="new" localSheetId="8" hidden="1">{#N/A,#N/A,TRUE,"Operating Graphs";#N/A,#N/A,TRUE,"Stats"}</definedName>
    <definedName name="new" hidden="1">{#N/A,#N/A,TRUE,"Operating Graphs";#N/A,#N/A,TRUE,"Stats"}</definedName>
    <definedName name="Nuclear" localSheetId="8">#REF!</definedName>
    <definedName name="Nuclear">#REF!</definedName>
    <definedName name="NvsEndTime">37814.7334027778</definedName>
    <definedName name="O_U_INT_MONTH">#REF!</definedName>
    <definedName name="O_U_INT_SUMMARY">#REF!</definedName>
    <definedName name="O_U_MO_SUMMARY">#REF!</definedName>
    <definedName name="O_U_RECONCIL">#REF!</definedName>
    <definedName name="O_U_SUMMARY">#REF!</definedName>
    <definedName name="OLE_LINK1" localSheetId="6">'Sched O'!#REF!</definedName>
    <definedName name="OOP_ADJ" localSheetId="8">#REF!</definedName>
    <definedName name="OOP_ADJ">#REF!</definedName>
    <definedName name="OTHER" localSheetId="2">#REF!</definedName>
    <definedName name="OTHER" localSheetId="8">#REF!</definedName>
    <definedName name="OTHER">#REF!</definedName>
    <definedName name="p">#REF!</definedName>
    <definedName name="P1_" localSheetId="2">#REF!</definedName>
    <definedName name="P1_" localSheetId="8">#REF!</definedName>
    <definedName name="P1_">#REF!</definedName>
    <definedName name="PAGE1" localSheetId="2">#REF!</definedName>
    <definedName name="PAGE1">#REF!</definedName>
    <definedName name="PAGE2">#REF!</definedName>
    <definedName name="PAGE3">#REF!</definedName>
    <definedName name="PARM_YEAR1" localSheetId="8">#REF!</definedName>
    <definedName name="PARM_YEAR1">#REF!</definedName>
    <definedName name="PRINT" localSheetId="2">#REF!</definedName>
    <definedName name="PRINT" localSheetId="8">#REF!</definedName>
    <definedName name="PRINT">#REF!</definedName>
    <definedName name="_xlnm.Print_Area" localSheetId="0">'Sched A'!$A$1:$F$29</definedName>
    <definedName name="_xlnm.Print_Area" localSheetId="1">'Sched B'!$A$1:$F$24</definedName>
    <definedName name="_xlnm.Print_Area" localSheetId="2">'Sched J'!$A$1:$F$33</definedName>
    <definedName name="_xlnm.Print_Area" localSheetId="3">'Sched K'!$A$1:$I$23</definedName>
    <definedName name="_xlnm.Print_Area" localSheetId="5">'Sched N'!$A$3:$I$22</definedName>
    <definedName name="_xlnm.Print_Area" localSheetId="6">'Sched O'!$A$1:$C$27</definedName>
    <definedName name="_xlnm.Print_Area" localSheetId="8">'Sched Q'!$B$1:$H$32</definedName>
    <definedName name="Print_Area_0" localSheetId="8">#REF!</definedName>
    <definedName name="Print_Area_0">#REF!</definedName>
    <definedName name="Print_Area_1">#REF!</definedName>
    <definedName name="Print_Area_4">#REF!</definedName>
    <definedName name="PRINT_BACKUP" localSheetId="8">#REF!</definedName>
    <definedName name="PRINT_BACKUP">#REF!</definedName>
    <definedName name="_xlnm.Print_Titles" localSheetId="4">'Sched M'!$1:$5</definedName>
    <definedName name="Production_Summary" localSheetId="8">#REF!</definedName>
    <definedName name="Production_Summary">#REF!</definedName>
    <definedName name="Program_UniqueNames">#REF!</definedName>
    <definedName name="QUART1998" localSheetId="2">#REF!</definedName>
    <definedName name="QUART1998" localSheetId="8">#REF!</definedName>
    <definedName name="QUART1998">#REF!</definedName>
    <definedName name="QUART1999" localSheetId="2">#REF!</definedName>
    <definedName name="QUART1999" localSheetId="8">#REF!</definedName>
    <definedName name="QUART1999">#REF!</definedName>
    <definedName name="RAIL_SPUR" localSheetId="2">#REF!</definedName>
    <definedName name="RAIL_SPUR" localSheetId="8">#REF!</definedName>
    <definedName name="RAIL_SPUR">#REF!</definedName>
    <definedName name="rate" localSheetId="2">#REF!</definedName>
    <definedName name="rate" localSheetId="8">#REF!</definedName>
    <definedName name="rate">#REF!</definedName>
    <definedName name="recap" localSheetId="2" hidden="1">{#N/A,#N/A,TRUE,"Cover";#N/A,#N/A,TRUE,"Revision Log";#N/A,#N/A,TRUE,"Assumptions";#N/A,#N/A,TRUE,"Inputs";#N/A,#N/A,TRUE,"Sensitivity";#N/A,#N/A,TRUE,"Graphs";#N/A,#N/A,TRUE,"Operating Graphs";#N/A,#N/A,TRUE,"Stats";#N/A,#N/A,TRUE,"Summary"}</definedName>
    <definedName name="recap" localSheetId="4" hidden="1">{#N/A,#N/A,TRUE,"Cover";#N/A,#N/A,TRUE,"Revision Log";#N/A,#N/A,TRUE,"Assumptions";#N/A,#N/A,TRUE,"Inputs";#N/A,#N/A,TRUE,"Sensitivity";#N/A,#N/A,TRUE,"Graphs";#N/A,#N/A,TRUE,"Operating Graphs";#N/A,#N/A,TRUE,"Stats";#N/A,#N/A,TRUE,"Summary"}</definedName>
    <definedName name="recap" localSheetId="8" hidden="1">{#N/A,#N/A,TRUE,"Cover";#N/A,#N/A,TRUE,"Revision Log";#N/A,#N/A,TRUE,"Assumptions";#N/A,#N/A,TRUE,"Inputs";#N/A,#N/A,TRUE,"Sensitivity";#N/A,#N/A,TRUE,"Graphs";#N/A,#N/A,TRUE,"Operating Graphs";#N/A,#N/A,TRUE,"Stats";#N/A,#N/A,TRUE,"Summary"}</definedName>
    <definedName name="recap" hidden="1">{#N/A,#N/A,TRUE,"Cover";#N/A,#N/A,TRUE,"Revision Log";#N/A,#N/A,TRUE,"Assumptions";#N/A,#N/A,TRUE,"Inputs";#N/A,#N/A,TRUE,"Sensitivity";#N/A,#N/A,TRUE,"Graphs";#N/A,#N/A,TRUE,"Operating Graphs";#N/A,#N/A,TRUE,"Stats";#N/A,#N/A,TRUE,"Summary"}</definedName>
    <definedName name="recap12" localSheetId="2" hidden="1">{#N/A,#N/A,TRUE,"Cover";#N/A,#N/A,TRUE,"Revision Log";#N/A,#N/A,TRUE,"Assumptions";#N/A,#N/A,TRUE,"Inputs";#N/A,#N/A,TRUE,"Sensitivity";#N/A,#N/A,TRUE,"Graphs";#N/A,#N/A,TRUE,"Operating Graphs";#N/A,#N/A,TRUE,"Stats";#N/A,#N/A,TRUE,"Summary"}</definedName>
    <definedName name="recap12" localSheetId="4" hidden="1">{#N/A,#N/A,TRUE,"Cover";#N/A,#N/A,TRUE,"Revision Log";#N/A,#N/A,TRUE,"Assumptions";#N/A,#N/A,TRUE,"Inputs";#N/A,#N/A,TRUE,"Sensitivity";#N/A,#N/A,TRUE,"Graphs";#N/A,#N/A,TRUE,"Operating Graphs";#N/A,#N/A,TRUE,"Stats";#N/A,#N/A,TRUE,"Summary"}</definedName>
    <definedName name="recap12" localSheetId="8" hidden="1">{#N/A,#N/A,TRUE,"Cover";#N/A,#N/A,TRUE,"Revision Log";#N/A,#N/A,TRUE,"Assumptions";#N/A,#N/A,TRUE,"Inputs";#N/A,#N/A,TRUE,"Sensitivity";#N/A,#N/A,TRUE,"Graphs";#N/A,#N/A,TRUE,"Operating Graphs";#N/A,#N/A,TRUE,"Stats";#N/A,#N/A,TRUE,"Summary"}</definedName>
    <definedName name="recap12" hidden="1">{#N/A,#N/A,TRUE,"Cover";#N/A,#N/A,TRUE,"Revision Log";#N/A,#N/A,TRUE,"Assumptions";#N/A,#N/A,TRUE,"Inputs";#N/A,#N/A,TRUE,"Sensitivity";#N/A,#N/A,TRUE,"Graphs";#N/A,#N/A,TRUE,"Operating Graphs";#N/A,#N/A,TRUE,"Stats";#N/A,#N/A,TRUE,"Summary"}</definedName>
    <definedName name="recap2" localSheetId="2" hidden="1">{#N/A,#N/A,TRUE,"Cover";#N/A,#N/A,TRUE,"Revision Log";#N/A,#N/A,TRUE,"Assumptions";#N/A,#N/A,TRUE,"Inputs";#N/A,#N/A,TRUE,"Sensitivity";#N/A,#N/A,TRUE,"Graphs";#N/A,#N/A,TRUE,"Operating Graphs";#N/A,#N/A,TRUE,"Stats";#N/A,#N/A,TRUE,"Summary"}</definedName>
    <definedName name="recap2" localSheetId="4" hidden="1">{#N/A,#N/A,TRUE,"Cover";#N/A,#N/A,TRUE,"Revision Log";#N/A,#N/A,TRUE,"Assumptions";#N/A,#N/A,TRUE,"Inputs";#N/A,#N/A,TRUE,"Sensitivity";#N/A,#N/A,TRUE,"Graphs";#N/A,#N/A,TRUE,"Operating Graphs";#N/A,#N/A,TRUE,"Stats";#N/A,#N/A,TRUE,"Summary"}</definedName>
    <definedName name="recap2" localSheetId="8" hidden="1">{#N/A,#N/A,TRUE,"Cover";#N/A,#N/A,TRUE,"Revision Log";#N/A,#N/A,TRUE,"Assumptions";#N/A,#N/A,TRUE,"Inputs";#N/A,#N/A,TRUE,"Sensitivity";#N/A,#N/A,TRUE,"Graphs";#N/A,#N/A,TRUE,"Operating Graphs";#N/A,#N/A,TRUE,"Stats";#N/A,#N/A,TRUE,"Summary"}</definedName>
    <definedName name="recap2" hidden="1">{#N/A,#N/A,TRUE,"Cover";#N/A,#N/A,TRUE,"Revision Log";#N/A,#N/A,TRUE,"Assumptions";#N/A,#N/A,TRUE,"Inputs";#N/A,#N/A,TRUE,"Sensitivity";#N/A,#N/A,TRUE,"Graphs";#N/A,#N/A,TRUE,"Operating Graphs";#N/A,#N/A,TRUE,"Stats";#N/A,#N/A,TRUE,"Summary"}</definedName>
    <definedName name="REFORMAT">#REF!</definedName>
    <definedName name="REFORMAT_EE">#REF!</definedName>
    <definedName name="REFORMAT_FILE">#REF!</definedName>
    <definedName name="REFORMAT_JOB">#REF!</definedName>
    <definedName name="REFORMAT_SEQ">#REF!</definedName>
    <definedName name="REFORMAT_SETUP">#REF!</definedName>
    <definedName name="REFORMAT_WO">#REF!</definedName>
    <definedName name="REP" localSheetId="8">#REF!</definedName>
    <definedName name="REP">#REF!</definedName>
    <definedName name="RESET" localSheetId="2">#REF!</definedName>
    <definedName name="RESET" localSheetId="8">#REF!</definedName>
    <definedName name="RESET">#REF!</definedName>
    <definedName name="Residentialmeasures">#REF!</definedName>
    <definedName name="REVENUE_SUMMARY" localSheetId="2">#REF!</definedName>
    <definedName name="REVENUE_SUMMARY" localSheetId="8">#REF!</definedName>
    <definedName name="REVENUE_SUMMARY">#REF!</definedName>
    <definedName name="REVPG1" localSheetId="2">#REF!</definedName>
    <definedName name="REVPG1">#REF!</definedName>
    <definedName name="REVPG2">#REF!</definedName>
    <definedName name="REVPG3">#REF!</definedName>
    <definedName name="ROR_Balance_Sheet">#REF!</definedName>
    <definedName name="S1_">#REF!</definedName>
    <definedName name="S2_">#REF!</definedName>
    <definedName name="SCHIX">#REF!</definedName>
    <definedName name="SCHVI">#REF!</definedName>
    <definedName name="SCHVIII">#REF!</definedName>
    <definedName name="SCHVIIIA">#REF!</definedName>
    <definedName name="selfgen_4CP_adj">#REF!</definedName>
    <definedName name="selfgen_revmwh_adj">#REF!</definedName>
    <definedName name="SS" localSheetId="8">#REF!</definedName>
    <definedName name="SS">#REF!</definedName>
    <definedName name="SUB_B" localSheetId="2">#REF!</definedName>
    <definedName name="SUB_B" localSheetId="8">#REF!</definedName>
    <definedName name="SUB_B">#REF!</definedName>
    <definedName name="SUB_M" localSheetId="2">#REF!</definedName>
    <definedName name="SUB_M" localSheetId="8">#REF!</definedName>
    <definedName name="SUB_M">#REF!</definedName>
    <definedName name="SUB_TRANSMIT" localSheetId="2">#REF!</definedName>
    <definedName name="SUB_TRANSMIT" localSheetId="8">#REF!</definedName>
    <definedName name="SUB_TRANSMIT">#REF!</definedName>
    <definedName name="SUMMARY">#REF!</definedName>
    <definedName name="SURC_16486">#REF!</definedName>
    <definedName name="SURC_17290">#REF!</definedName>
    <definedName name="tb">#REF!</definedName>
    <definedName name="TCgroup_aloc">#REF!</definedName>
    <definedName name="Tcvalues_horitonal">#REF!</definedName>
    <definedName name="test" hidden="1">{"Prod Summary",#N/A,FALSE,"Summary";"Trans Summary",#N/A,FALSE,"Summary";"All Input",#N/A,FALSE,"Input";"Prod 12 CP",#N/A,FALSE,"Prod 12 CP";"Prod 4 CP",#N/A,FALSE,"Prod 4 CP";"Prod 1 CP",#N/A,FALSE,"Prod 1 CP";"Prod 4 CP A_E",#N/A,FALSE,"Prod 4 CP A&amp;E";"Prod 4 CP_Avg",#N/A,FALSE,"Prod 4 CP&amp;Avg";"Prod 4 CP Jur 4 CP Avg Retail",#N/A,FALSE,"Prod 4CP Jurisd-4CP&amp;Avg Retail";"Trans 12 CP",#N/A,FALSE,"Trans 12 CP";"Trans 4 CP",#N/A,FALSE,"Trans 4 CP";"Trans 1 CP",#N/A,FALSE,"Trans 1 CP";"Trans 4 CP A_E",#N/A,FALSE,"Trans 4 CP A&amp;E";"Trans 4 CP_Avg",#N/A,FALSE,"Trans 4 CP &amp; Avg";"Trans 4 CP Jur 4 CP_Avg Retail",#N/A,FALSE,"Trans 4 CP Jur 4 CP_Avg Retail"}</definedName>
    <definedName name="TEST0" localSheetId="8">#REF!</definedName>
    <definedName name="TEST0">#REF!</definedName>
    <definedName name="TESTHKEY" localSheetId="8">#REF!</definedName>
    <definedName name="TESTHKEY">#REF!</definedName>
    <definedName name="TESTKEYS" localSheetId="8">#REF!</definedName>
    <definedName name="TESTKEYS">#REF!</definedName>
    <definedName name="TESTVKEY">#REF!</definedName>
    <definedName name="tons">#REF!</definedName>
    <definedName name="tons_ac">#REF!</definedName>
    <definedName name="tons_hp_htr">#REF!</definedName>
    <definedName name="Transmission_Summary" localSheetId="8">#REF!</definedName>
    <definedName name="Transmission_Summary">#REF!</definedName>
    <definedName name="TRANSMIT">#REF!</definedName>
    <definedName name="TRANSMIT_ABORT">#REF!</definedName>
    <definedName name="TRANSMIT_JRNL">#REF!</definedName>
    <definedName name="TRANSMIT_MONTH">#REF!</definedName>
    <definedName name="TRANSMIT_RECORD">#REF!</definedName>
    <definedName name="Trial_Balance">#REF!</definedName>
    <definedName name="Trial2" localSheetId="8">#REF!</definedName>
    <definedName name="Trial2">#REF!</definedName>
    <definedName name="TrialBalance">#REF!</definedName>
    <definedName name="trust" localSheetId="2">#REF!</definedName>
    <definedName name="trust" localSheetId="8">#REF!</definedName>
    <definedName name="trust">#REF!</definedName>
    <definedName name="TRUST_DETAIL" localSheetId="2">#REF!</definedName>
    <definedName name="TRUST_DETAIL" localSheetId="8">#REF!</definedName>
    <definedName name="TRUST_DETAIL">#REF!</definedName>
    <definedName name="validation_list" localSheetId="2">OFFSET(#REF!,,,COUNTIF(#REF!,"?*"),)</definedName>
    <definedName name="validation_list" localSheetId="4">OFFSET('Sched M'!#REF!,,,COUNTIF('Sched M'!#REF!,"?*"),)</definedName>
    <definedName name="validation_list">OFFSET(#REF!,,,COUNTIF(#REF!,"?*"),)</definedName>
    <definedName name="VAN" localSheetId="8">#REF!</definedName>
    <definedName name="VAN">#REF!</definedName>
    <definedName name="WP4cp" localSheetId="8">#REF!</definedName>
    <definedName name="WP4cp">#REF!</definedName>
    <definedName name="WPkwf1" localSheetId="8">#REF!</definedName>
    <definedName name="WPkwf1">#REF!</definedName>
    <definedName name="WPkwf2">#REF!</definedName>
    <definedName name="WPkwf3">#REF!</definedName>
    <definedName name="WPkwf4">#REF!</definedName>
    <definedName name="WPkwf5">#REF!</definedName>
    <definedName name="WPkwf6">#REF!</definedName>
    <definedName name="WPkwrt">#REF!</definedName>
    <definedName name="WPkwtc">#REF!</definedName>
    <definedName name="WPloss">#REF!</definedName>
    <definedName name="WPmwh1">#REF!</definedName>
    <definedName name="WPmwh2">#REF!</definedName>
    <definedName name="WPmwh3">#REF!</definedName>
    <definedName name="WPmwh4">#REF!</definedName>
    <definedName name="WPmwhadj">#REF!</definedName>
    <definedName name="WPqc">#REF!</definedName>
    <definedName name="wrn.Cashflow." localSheetId="2" hidden="1">{#N/A,#N/A,TRUE,"Cover";#N/A,#N/A,TRUE,"Revision Log";#N/A,#N/A,TRUE,"Assumptions";#N/A,#N/A,TRUE,"Inputs";#N/A,#N/A,TRUE,"Sensitivity";#N/A,#N/A,TRUE,"Graphs";#N/A,#N/A,TRUE,"Operating Graphs";#N/A,#N/A,TRUE,"Stats";#N/A,#N/A,TRUE,"Summary"}</definedName>
    <definedName name="wrn.Cashflow." localSheetId="4" hidden="1">{#N/A,#N/A,TRUE,"Cover";#N/A,#N/A,TRUE,"Revision Log";#N/A,#N/A,TRUE,"Assumptions";#N/A,#N/A,TRUE,"Inputs";#N/A,#N/A,TRUE,"Sensitivity";#N/A,#N/A,TRUE,"Graphs";#N/A,#N/A,TRUE,"Operating Graphs";#N/A,#N/A,TRUE,"Stats";#N/A,#N/A,TRUE,"Summary"}</definedName>
    <definedName name="wrn.Cashflow." localSheetId="8" hidden="1">{#N/A,#N/A,TRUE,"Cover";#N/A,#N/A,TRUE,"Revision Log";#N/A,#N/A,TRUE,"Assumptions";#N/A,#N/A,TRUE,"Inputs";#N/A,#N/A,TRUE,"Sensitivity";#N/A,#N/A,TRUE,"Graphs";#N/A,#N/A,TRUE,"Operating Graphs";#N/A,#N/A,TRUE,"Stats";#N/A,#N/A,TRUE,"Summary"}</definedName>
    <definedName name="wrn.Cashflow." hidden="1">{#N/A,#N/A,TRUE,"Cover";#N/A,#N/A,TRUE,"Revision Log";#N/A,#N/A,TRUE,"Assumptions";#N/A,#N/A,TRUE,"Inputs";#N/A,#N/A,TRUE,"Sensitivity";#N/A,#N/A,TRUE,"Graphs";#N/A,#N/A,TRUE,"Operating Graphs";#N/A,#N/A,TRUE,"Stats";#N/A,#N/A,TRUE,"Summary"}</definedName>
    <definedName name="wrn.Operating_Graphs_Stats." localSheetId="2" hidden="1">{#N/A,#N/A,TRUE,"Operating Graphs";#N/A,#N/A,TRUE,"Stats"}</definedName>
    <definedName name="wrn.Operating_Graphs_Stats." localSheetId="4" hidden="1">{#N/A,#N/A,TRUE,"Operating Graphs";#N/A,#N/A,TRUE,"Stats"}</definedName>
    <definedName name="wrn.Operating_Graphs_Stats." localSheetId="8" hidden="1">{#N/A,#N/A,TRUE,"Operating Graphs";#N/A,#N/A,TRUE,"Stats"}</definedName>
    <definedName name="wrn.Operating_Graphs_Stats." hidden="1">{#N/A,#N/A,TRUE,"Operating Graphs";#N/A,#N/A,TRUE,"Stats"}</definedName>
    <definedName name="wrn.Prod._.And._.Trans." hidden="1">{"Prod Summary",#N/A,FALSE,"Summary";"Trans Summary",#N/A,FALSE,"Summary";"All Input",#N/A,FALSE,"Input";"Prod 12 CP",#N/A,FALSE,"Prod 12 CP";"Prod 4 CP",#N/A,FALSE,"Prod 4 CP";"Prod 1 CP",#N/A,FALSE,"Prod 1 CP";"Prod 4 CP A_E",#N/A,FALSE,"Prod 4 CP A&amp;E";"Prod 4 CP_Avg",#N/A,FALSE,"Prod 4 CP&amp;Avg";"Prod 4 CP Jur 4 CP Avg Retail",#N/A,FALSE,"Prod 4CP Jurisd-4CP&amp;Avg Retail";"Trans 12 CP",#N/A,FALSE,"Trans 12 CP";"Trans 4 CP",#N/A,FALSE,"Trans 4 CP";"Trans 1 CP",#N/A,FALSE,"Trans 1 CP";"Trans 4 CP A_E",#N/A,FALSE,"Trans 4 CP A&amp;E";"Trans 4 CP_Avg",#N/A,FALSE,"Trans 4 CP &amp; Avg";"Trans 4 CP Jur 4 CP_Avg Retail",#N/A,FALSE,"Trans 4 CP Jur 4 CP_Avg Retail"}</definedName>
    <definedName name="wrn.Production." hidden="1">{"Prod Summary",#N/A,FALSE,"Summary";"Prod 12 CP",#N/A,FALSE,"Prod 12 CP";"Prod 4 CP",#N/A,FALSE,"Prod 4 CP";"Prod 1 CP",#N/A,FALSE,"Prod 1 CP";"Prod 4 CP A_E",#N/A,FALSE,"Prod 4 CP A&amp;E";"Prod 4 CP_Avg",#N/A,FALSE,"Prod 4 CP&amp;Avg";"Prod 4 CP Jur 4 CP Avg Retail",#N/A,FALSE,"Prod 4CP Jurisd-4CP&amp;Avg Retail";"Prod Input",#N/A,FALSE,"Input"}</definedName>
    <definedName name="wrn.Transmission." hidden="1">{"Trans Summary",#N/A,FALSE,"Summary";"Trans 12 CP",#N/A,FALSE,"Trans 12 CP";"Trans 4 CP",#N/A,FALSE,"Trans 4 CP";"Trans 1 CP",#N/A,FALSE,"Trans 1 CP";"Trans 4 CP A_E",#N/A,FALSE,"Trans 4 CP A&amp;E";"Trans 4 CP_Avg",#N/A,FALSE,"Trans 4 CP &amp; Avg";"Trans 4 CP Jur 4 CP_Avg Retail",#N/A,FALSE,"Trans 4 CP Jur 4 CP_Avg Retail";"Trans Input",#N/A,FALSE,"Input"}</definedName>
    <definedName name="x" localSheetId="2" hidden="1">{#N/A,#N/A,TRUE,"Cover";#N/A,#N/A,TRUE,"Revision Log";#N/A,#N/A,TRUE,"Assumptions";#N/A,#N/A,TRUE,"Inputs";#N/A,#N/A,TRUE,"Sensitivity";#N/A,#N/A,TRUE,"Graphs";#N/A,#N/A,TRUE,"Operating Graphs";#N/A,#N/A,TRUE,"Stats";#N/A,#N/A,TRUE,"Summary"}</definedName>
    <definedName name="x" localSheetId="4" hidden="1">{#N/A,#N/A,TRUE,"Cover";#N/A,#N/A,TRUE,"Revision Log";#N/A,#N/A,TRUE,"Assumptions";#N/A,#N/A,TRUE,"Inputs";#N/A,#N/A,TRUE,"Sensitivity";#N/A,#N/A,TRUE,"Graphs";#N/A,#N/A,TRUE,"Operating Graphs";#N/A,#N/A,TRUE,"Stats";#N/A,#N/A,TRUE,"Summary"}</definedName>
    <definedName name="x" localSheetId="8" hidden="1">{#N/A,#N/A,TRUE,"Cover";#N/A,#N/A,TRUE,"Revision Log";#N/A,#N/A,TRUE,"Assumptions";#N/A,#N/A,TRUE,"Inputs";#N/A,#N/A,TRUE,"Sensitivity";#N/A,#N/A,TRUE,"Graphs";#N/A,#N/A,TRUE,"Operating Graphs";#N/A,#N/A,TRUE,"Stats";#N/A,#N/A,TRUE,"Summary"}</definedName>
    <definedName name="x" hidden="1">{#N/A,#N/A,TRUE,"Cover";#N/A,#N/A,TRUE,"Revision Log";#N/A,#N/A,TRUE,"Assumptions";#N/A,#N/A,TRUE,"Inputs";#N/A,#N/A,TRUE,"Sensitivity";#N/A,#N/A,TRUE,"Graphs";#N/A,#N/A,TRUE,"Operating Graphs";#N/A,#N/A,TRUE,"Stats";#N/A,#N/A,TRUE,"Summary"}</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 i="6" l="1"/>
  <c r="C24" i="6" l="1"/>
  <c r="F12" i="6"/>
  <c r="F14" i="6"/>
  <c r="F15" i="6"/>
  <c r="F13" i="6"/>
  <c r="F17" i="6"/>
  <c r="F20" i="6"/>
  <c r="H18" i="7" l="1"/>
  <c r="G18" i="7"/>
  <c r="C25" i="5"/>
  <c r="B19" i="7"/>
  <c r="C19" i="7"/>
  <c r="F19" i="5"/>
  <c r="B11" i="7" l="1"/>
  <c r="B12" i="7"/>
  <c r="B13" i="7"/>
  <c r="B14" i="7"/>
  <c r="B15" i="7"/>
  <c r="B18" i="7"/>
  <c r="B22" i="7"/>
  <c r="B24" i="7" l="1"/>
  <c r="F22" i="6"/>
  <c r="D24" i="6"/>
  <c r="F28" i="5" l="1"/>
  <c r="G15" i="7" l="1"/>
  <c r="H15" i="7"/>
  <c r="E24" i="6" l="1"/>
  <c r="F23" i="6" l="1"/>
  <c r="F24" i="6" l="1"/>
  <c r="F24" i="7"/>
  <c r="E24" i="7"/>
  <c r="C22" i="7"/>
  <c r="C18" i="7"/>
  <c r="C14" i="7"/>
  <c r="C15" i="7"/>
  <c r="C13" i="7"/>
  <c r="C12" i="7"/>
  <c r="C11" i="7"/>
  <c r="B24" i="6"/>
  <c r="F18" i="6"/>
  <c r="D25" i="5"/>
  <c r="B25" i="5"/>
  <c r="F24" i="5"/>
  <c r="F23" i="5"/>
  <c r="F20" i="5"/>
  <c r="F15" i="5"/>
  <c r="F16" i="5"/>
  <c r="F14" i="5"/>
  <c r="F13" i="5"/>
  <c r="F12" i="5"/>
  <c r="C24" i="7" l="1"/>
  <c r="F25" i="5"/>
  <c r="F29" i="5" s="1"/>
</calcChain>
</file>

<file path=xl/sharedStrings.xml><?xml version="1.0" encoding="utf-8"?>
<sst xmlns="http://schemas.openxmlformats.org/spreadsheetml/2006/main" count="620" uniqueCount="318">
  <si>
    <t>Southwestern Electric Power Company</t>
  </si>
  <si>
    <t>Energy Efficiency Cost Recovery Factor</t>
  </si>
  <si>
    <t>SCHEDULE A</t>
  </si>
  <si>
    <t>2026 Projected Energy Efficiency Costs</t>
  </si>
  <si>
    <t>Customer Class and Program</t>
  </si>
  <si>
    <t>Incentives</t>
  </si>
  <si>
    <t>Administrative Costs</t>
  </si>
  <si>
    <t>R&amp;D</t>
  </si>
  <si>
    <t>EM&amp;V</t>
  </si>
  <si>
    <t xml:space="preserve">Total Budget </t>
  </si>
  <si>
    <t>Commercial</t>
  </si>
  <si>
    <t>Commercial SOP</t>
  </si>
  <si>
    <t>COMPASS for Large Commercial MTP</t>
  </si>
  <si>
    <t>COMPASS for Schools MTP</t>
  </si>
  <si>
    <t>COMPASS for Small Business MTP</t>
  </si>
  <si>
    <t>Load Management SOP</t>
  </si>
  <si>
    <t>Residential</t>
  </si>
  <si>
    <t>Residential SOP</t>
  </si>
  <si>
    <t>Hard-to-Reach</t>
  </si>
  <si>
    <t>Hard-to-Reach SOP</t>
  </si>
  <si>
    <t>Research &amp; Development (R&amp;D)</t>
  </si>
  <si>
    <t>Total Program Budget</t>
  </si>
  <si>
    <t>Evaluation, Measurement &amp; Verification (EM&amp;V)</t>
  </si>
  <si>
    <t>Total Projected Energy Efficiency Costs (including EM&amp;V)</t>
  </si>
  <si>
    <t>SCHEDULE B</t>
  </si>
  <si>
    <t>2024 Actual Energy Efficiency Expenditures</t>
  </si>
  <si>
    <t>Incentives Paid</t>
  </si>
  <si>
    <t>Total Funds Expended</t>
  </si>
  <si>
    <t>Research &amp; Development</t>
  </si>
  <si>
    <t>Evaluation, Measurement and Evaluation (EM&amp;V)</t>
  </si>
  <si>
    <t>Totals</t>
  </si>
  <si>
    <t>SCHEDULE J</t>
  </si>
  <si>
    <t>A list of the energy service providers, those receiving more than 5% of the total incentive funds for 2024 and the associated contracts are provided.</t>
  </si>
  <si>
    <t>The information provided in Schedule J is voluminous.  The information is also CONFIDENTIAL, under the terms of the Protective Order.  The Confidential information is available for review at the Austin offices of American Electric Power Company (AEP), 400 West 15th Street, Suite 1520, Austin, Texas, 78701, (512) 481-4562, during normal business hours, by parties to this case who have agreed to be bound by the Protective Order.</t>
  </si>
  <si>
    <t>SCHEDULE K</t>
  </si>
  <si>
    <t>2023 Energy Efficiency Administrative &amp;                                                           Research &amp; Development (R&amp;D) Affiliate Costs</t>
  </si>
  <si>
    <t>For 2024, SWEPCO does not have any affiliate costs for energy efficiency administration or R&amp;D.</t>
  </si>
  <si>
    <t>SCHEDULE M</t>
  </si>
  <si>
    <t>Sector</t>
  </si>
  <si>
    <t>TRM Measure</t>
  </si>
  <si>
    <t>DO NOT DELETE; FOR SEARCH
Step 2 tab</t>
  </si>
  <si>
    <t>Energy Efficiency Measure</t>
  </si>
  <si>
    <t>EUL (years)</t>
  </si>
  <si>
    <t>TRM Version</t>
  </si>
  <si>
    <t>Custom</t>
  </si>
  <si>
    <t>NA</t>
  </si>
  <si>
    <t>2.1.1</t>
  </si>
  <si>
    <t>Res Energy Star General Service LED Lamps: ≤ 17,500 hour rated life</t>
  </si>
  <si>
    <t>Res Energy Star General Service LED Lamps: &gt;17,500 hour rated life</t>
  </si>
  <si>
    <t>2.1.2</t>
  </si>
  <si>
    <t>Res Specialty LED Lamps: &lt; 17,500 hour rated life</t>
  </si>
  <si>
    <t>Res Specialty LED Lamps: &gt; 17,500 hour rated life</t>
  </si>
  <si>
    <t>2.1.3</t>
  </si>
  <si>
    <t>Res LED Nightlights</t>
  </si>
  <si>
    <t>2.2.1</t>
  </si>
  <si>
    <t>Res Air Conditioner (AC) and Heat Pump (HP) Tune-Ups</t>
  </si>
  <si>
    <t>2.2.2</t>
  </si>
  <si>
    <t>Res Central and Mini-Split ACs and HPs: ACs</t>
  </si>
  <si>
    <t>Res Central and Mini-Split ACs and HPs: HPs</t>
  </si>
  <si>
    <t>2.2.3</t>
  </si>
  <si>
    <t>Res Room Air Conditioners (RAC)</t>
  </si>
  <si>
    <t>2.2.4</t>
  </si>
  <si>
    <t>Res Packaged Terminal HPs (PTHP)</t>
  </si>
  <si>
    <t>2.2.5</t>
  </si>
  <si>
    <t>Res Ground Source Heat Pumps (GSHP)</t>
  </si>
  <si>
    <t>2.2.6</t>
  </si>
  <si>
    <t>Res Large Capacity Split System and Packaged ACs and HPs - ACs</t>
  </si>
  <si>
    <t>Res Large Capacity Split System and Packaged ACs and HPs - HPs</t>
  </si>
  <si>
    <t>Res Large Capacity Split System and Packaged ACs and HPs - GSHPs</t>
  </si>
  <si>
    <t>2.2.7</t>
  </si>
  <si>
    <t>Res Evaporative Cooling</t>
  </si>
  <si>
    <t>2.2.8</t>
  </si>
  <si>
    <t>Res Connected Thermostats</t>
  </si>
  <si>
    <t>2.2.9</t>
  </si>
  <si>
    <t>Res Smart Thermostat Load Management</t>
  </si>
  <si>
    <t>2.2.10</t>
  </si>
  <si>
    <t>Res Duct Sealing</t>
  </si>
  <si>
    <t>2.3.1</t>
  </si>
  <si>
    <t>Res Air Infiltration</t>
  </si>
  <si>
    <t>2.3.2</t>
  </si>
  <si>
    <t>Res Ceiling Insulation</t>
  </si>
  <si>
    <t>2.3.3</t>
  </si>
  <si>
    <t>Res Attic Encapsulation</t>
  </si>
  <si>
    <t>2.3.4</t>
  </si>
  <si>
    <t>Res Wall Insulation</t>
  </si>
  <si>
    <t>2.3.5</t>
  </si>
  <si>
    <t>Res Floor Insulation</t>
  </si>
  <si>
    <t>2.3.6</t>
  </si>
  <si>
    <t>Res Duct Insulation</t>
  </si>
  <si>
    <t>2.3.7</t>
  </si>
  <si>
    <t>Res Radiant Barriers</t>
  </si>
  <si>
    <t>2.3.8</t>
  </si>
  <si>
    <t>Res Cool Roofs</t>
  </si>
  <si>
    <t>2.3.9</t>
  </si>
  <si>
    <t>Res Solar Screens</t>
  </si>
  <si>
    <t>2.3.10</t>
  </si>
  <si>
    <t>Res Windows</t>
  </si>
  <si>
    <t>2.3.11</t>
  </si>
  <si>
    <t>Res Storm Windows</t>
  </si>
  <si>
    <t>2.4.1</t>
  </si>
  <si>
    <t>Res Water Heater Installations - Electric Tankless and Fuel Substitution (Gas and Electric Tankless)</t>
  </si>
  <si>
    <t>Res Water Heater Installations - Electric Tankless and Fuel Substitution (Gas Storage)</t>
  </si>
  <si>
    <t>2.4.2</t>
  </si>
  <si>
    <t>Res Heat Pump Water Heaters (HPWH)</t>
  </si>
  <si>
    <t>2.4.3</t>
  </si>
  <si>
    <t>Res Solar Water Heaters</t>
  </si>
  <si>
    <t>2.4.4</t>
  </si>
  <si>
    <t>Res Water Heater Tank Insulation</t>
  </si>
  <si>
    <t>2.4.5</t>
  </si>
  <si>
    <t>Res Water Heater Pipe Insulation</t>
  </si>
  <si>
    <t>2.4.6</t>
  </si>
  <si>
    <t>Res Faucet Aerators</t>
  </si>
  <si>
    <t>2.4.7</t>
  </si>
  <si>
    <t>Res Low-Flow Showerheads (LFSH)</t>
  </si>
  <si>
    <t>2.4.8</t>
  </si>
  <si>
    <t>Res Showerhead Temperature Sensitive Restrictor Valves (TSRV)</t>
  </si>
  <si>
    <t>2.4.9</t>
  </si>
  <si>
    <t>Res Tub Spout and Showerhead TSRVs</t>
  </si>
  <si>
    <t>2.4.10</t>
  </si>
  <si>
    <t>Res Water Heater Temperature Setback</t>
  </si>
  <si>
    <t>2.5.1</t>
  </si>
  <si>
    <t>Res Ceiling Fans</t>
  </si>
  <si>
    <t>2.5.2</t>
  </si>
  <si>
    <t>Res Clothes Washers</t>
  </si>
  <si>
    <t>2.5.3</t>
  </si>
  <si>
    <t>Res Clothes Dryers</t>
  </si>
  <si>
    <t>2.5.4</t>
  </si>
  <si>
    <t>Res Dishwashers</t>
  </si>
  <si>
    <t>2.5.5</t>
  </si>
  <si>
    <t>Res Refrigerators</t>
  </si>
  <si>
    <t>2.5.6</t>
  </si>
  <si>
    <t>Res Freezers</t>
  </si>
  <si>
    <t>2.5.7</t>
  </si>
  <si>
    <t>Res Refrigerator/Freezer Recycling</t>
  </si>
  <si>
    <t>2.5.8</t>
  </si>
  <si>
    <t>Res Air Purifiers</t>
  </si>
  <si>
    <t>2.5.9</t>
  </si>
  <si>
    <t>Res Pool Pumps</t>
  </si>
  <si>
    <t>2.5.10</t>
  </si>
  <si>
    <t>Res Advanced Power Strips (APS)</t>
  </si>
  <si>
    <t>2.5.11</t>
  </si>
  <si>
    <t>Res Electric Vehicle Supply Equipment (EVSE)</t>
  </si>
  <si>
    <t>2.5.12</t>
  </si>
  <si>
    <t>Res Induction Cooking</t>
  </si>
  <si>
    <t>Com Lamps and Fixtures - Halogen Lamps</t>
  </si>
  <si>
    <t>Com Lamps and Fixtures - High-Intensity Disgharge (HID) Lamps</t>
  </si>
  <si>
    <t>Com Lamps and Fixtures - Integrated-Ballast Cold Cathode Fluorescent Lamps (CCFL)</t>
  </si>
  <si>
    <t>Com Lamps and Fixtures - Integrated-Ballast Compact Fluorescent Lamps (CFL)</t>
  </si>
  <si>
    <t>Com Lamps and Fixtures - Integral Light Emitting Diode (LED) Lamps</t>
  </si>
  <si>
    <t>Com Lamps and Fixtures - LED Fixtures</t>
  </si>
  <si>
    <t>Com Lamps and Fixtures - LED Corn Cob Lamps</t>
  </si>
  <si>
    <t>Com Lamps and Fixtures - LED Tubes (TLED)</t>
  </si>
  <si>
    <t>Com Lamps and Fixtures - Solar LEDs</t>
  </si>
  <si>
    <t>Com Lamps and Fixtures - Modular CFL and CCFL Fixtures</t>
  </si>
  <si>
    <t>Com Lamps and Fixtures - T8 and T5 Linear Fluorescent Lamps</t>
  </si>
  <si>
    <t>Com Lamps and Fixtures - New Construction Interior Fixtures &amp; Controls</t>
  </si>
  <si>
    <t>Com Lamps and Fixtures - New Construction Exterior Fixtures</t>
  </si>
  <si>
    <t>Com Lighting Controls - Retrofit Sensors and Controls</t>
  </si>
  <si>
    <t>Com Lighting Controls - New Construction Interior Fixtures &amp; Controls</t>
  </si>
  <si>
    <t>Com Exterior Photocell and Timeclock Repair</t>
  </si>
  <si>
    <t>2.1.4</t>
  </si>
  <si>
    <t>Com LED Traffic Signals - 8" and 12" Red, Green, and Yellow Balls</t>
  </si>
  <si>
    <t>Com LED Traffic Signals - 8" and 12" Red, Green, and Yellow Arrows</t>
  </si>
  <si>
    <t>Com LED Traffic Signals - Large (16" x 18") Pedestrian Signals</t>
  </si>
  <si>
    <t>Com LED Traffic Signals - Small (12" x 12") Pedestrian Signals</t>
  </si>
  <si>
    <t>Com Air Conditioner (AC) and Heat Pump (HP) Tune-Ups</t>
  </si>
  <si>
    <t>Com Split-System/Packaged ACs and HPs</t>
  </si>
  <si>
    <t>Com Chillers (Screw, Scroll, and Reciprocating)</t>
  </si>
  <si>
    <t>Com Chillers (Centrifugal)</t>
  </si>
  <si>
    <t>Com Packaged Terminal ACs and HPs (PTAC/PTHP)</t>
  </si>
  <si>
    <t>Com Single Packaged Vertical ACs and HPs (SPVAC/SPVHP)</t>
  </si>
  <si>
    <t>Com Room Air Conditioners (RAC)</t>
  </si>
  <si>
    <t>Com Computer Room Air Conditioners (CRAC)</t>
  </si>
  <si>
    <t>Com Computer Room Air Handlers (CRAH) - Premium Efficiency Motors</t>
  </si>
  <si>
    <t>Com Computer Room Air Handlers (CRAH) - HVAC VFDs</t>
  </si>
  <si>
    <t>Com HVAC Variable Frequency Drives (VFD)</t>
  </si>
  <si>
    <t>Com Condenser Air Evaporative Pre-Cooling</t>
  </si>
  <si>
    <t>Com High-Volume Low-Speed (HVLS) Fans</t>
  </si>
  <si>
    <t>Com Small Commercial Evaporative Cooling</t>
  </si>
  <si>
    <t>2.2.11</t>
  </si>
  <si>
    <t>Com Small Commercial Smart Thermostats</t>
  </si>
  <si>
    <t>Com Cool Roofs</t>
  </si>
  <si>
    <t>Com Window Treatments</t>
  </si>
  <si>
    <t>Com Entrance and Exit Door Air Infiltration</t>
  </si>
  <si>
    <t>Com Combination Ovens</t>
  </si>
  <si>
    <t>Com Electric Convection Ovens</t>
  </si>
  <si>
    <t>Com Dishwashers - Under Counter</t>
  </si>
  <si>
    <t>Com Dishwashers - Stationary Single Tank Door</t>
  </si>
  <si>
    <t>Com Dishwashers - Single Tank Conveyor</t>
  </si>
  <si>
    <t>Com Dishwashers - Multiple Tank Conveyor</t>
  </si>
  <si>
    <t>Com Dishwashers - Pot, Pan, and Utensil</t>
  </si>
  <si>
    <t>Com Electric Griddles</t>
  </si>
  <si>
    <t>Com Electric Fryers</t>
  </si>
  <si>
    <t>Com Electric Steam Cookers</t>
  </si>
  <si>
    <t>Com Hot Food Holding Cabinets (HFHC)</t>
  </si>
  <si>
    <t>Com Ice Makers</t>
  </si>
  <si>
    <t>Com Demand Controlled Kitchen Ventilation (DCKV)</t>
  </si>
  <si>
    <t>Com Pre-Rinse Spray Valves (PRSV)</t>
  </si>
  <si>
    <t>2.4.11</t>
  </si>
  <si>
    <t>Com Vacuum-Sealing and Packaging Machines</t>
  </si>
  <si>
    <t>Com Door Heater Controls</t>
  </si>
  <si>
    <t>Com Electronically Commutated Motors (ECM) Evaporator Fan Motors</t>
  </si>
  <si>
    <t>Com Electronic Defrost Controls</t>
  </si>
  <si>
    <t>Com Evaporator Fan Controls</t>
  </si>
  <si>
    <t>Com Night Covers for Open Refrigerated Display Cases</t>
  </si>
  <si>
    <t>Com Solid and Glass Door Reach-Ins</t>
  </si>
  <si>
    <t>Com Strip Curtains for Walk-In Refrigerated Storage</t>
  </si>
  <si>
    <t>Com Zero-Energy Doors for Refrigerated Cases</t>
  </si>
  <si>
    <t>Com Door Gaskets for Walk-In and Reach-In Coolers and Freezers</t>
  </si>
  <si>
    <t>Com High Speed Doors for Cold Storage</t>
  </si>
  <si>
    <t>2.6.1</t>
  </si>
  <si>
    <t>Com Heat Pump Water Heaters (HPWH)</t>
  </si>
  <si>
    <t>2.6.2</t>
  </si>
  <si>
    <t>Com Central Domestic Hot Water (DHW) Controls</t>
  </si>
  <si>
    <t>2.6.3</t>
  </si>
  <si>
    <t>Com Showerhead Temperature Sensitive Restrictor Valves (TSRV)</t>
  </si>
  <si>
    <t>2.6.4</t>
  </si>
  <si>
    <t>Com Tub Spout and Showerhead TSRVs</t>
  </si>
  <si>
    <t>2.7.1</t>
  </si>
  <si>
    <t>Com VFDs for Water Pumping</t>
  </si>
  <si>
    <t>2.7.2</t>
  </si>
  <si>
    <t>Com Premium Efficiency Motors</t>
  </si>
  <si>
    <t>2.7.3</t>
  </si>
  <si>
    <t>Com Pump-Off Controllers</t>
  </si>
  <si>
    <t>2.7.4</t>
  </si>
  <si>
    <t>Com Pool Pumps</t>
  </si>
  <si>
    <t>2.7.5</t>
  </si>
  <si>
    <t>Com Lodging Guest Room Occupancy Sensor Controls</t>
  </si>
  <si>
    <t>2.7.6</t>
  </si>
  <si>
    <t>Com Vending Machine Controls</t>
  </si>
  <si>
    <t>2.7.7</t>
  </si>
  <si>
    <t>Com Computer Power Management</t>
  </si>
  <si>
    <t>2.7.8</t>
  </si>
  <si>
    <t>Com Electric Vehicle Supply Equipment (EVSE)</t>
  </si>
  <si>
    <t>2.7.9</t>
  </si>
  <si>
    <t>Com Industrial High-Frequency Battery Chargers</t>
  </si>
  <si>
    <t>2.7.10</t>
  </si>
  <si>
    <t>Com Steam Trap Repair and Replacement - Standard Steam Traps</t>
  </si>
  <si>
    <t>Com Steam Trap Repair and Replacement - Venturi Steam Traps</t>
  </si>
  <si>
    <t>2.7.11</t>
  </si>
  <si>
    <t>Com Hydraulic Gear Lubricants</t>
  </si>
  <si>
    <t>2.7.12</t>
  </si>
  <si>
    <t>Com Hydraulic Oils</t>
  </si>
  <si>
    <t>2.7.13</t>
  </si>
  <si>
    <t>Com Hand Dryers</t>
  </si>
  <si>
    <t>2.7.14</t>
  </si>
  <si>
    <t>Com Laser Projectors</t>
  </si>
  <si>
    <t>Measurement and Verification</t>
  </si>
  <si>
    <t>M&amp;V Air Conditioning Tune-Ups</t>
  </si>
  <si>
    <t>M&amp;V Ground Source Heat Pumps (GSHP)</t>
  </si>
  <si>
    <t>M&amp;V Variable Refrigerant Flow (VRF) Systems</t>
  </si>
  <si>
    <t>M&amp;V Residential New Construction</t>
  </si>
  <si>
    <t>M&amp;V Smart Home Energy Management Systems (SHEMS)</t>
  </si>
  <si>
    <t>M&amp;V Residential Energy Code Compliance</t>
  </si>
  <si>
    <t>M&amp;V Non-Residential Solar Photovoltaics (PV)</t>
  </si>
  <si>
    <t>M&amp;V Residential Solar Photovoltaics (PV)</t>
  </si>
  <si>
    <t>M&amp;V Solar Shingles</t>
  </si>
  <si>
    <t>M&amp;V Solar Attic Fans</t>
  </si>
  <si>
    <t>M&amp;V Behavioral Measures</t>
  </si>
  <si>
    <t>M&amp;V Air Compressors Less than 75 hp</t>
  </si>
  <si>
    <t>M&amp;V Custom - Custom Project Equipment</t>
  </si>
  <si>
    <t>M&amp;V Custom - Setpoint Adjustments on Existing Controls</t>
  </si>
  <si>
    <t>M&amp;V Custom - New Advanced Controls and Sensors</t>
  </si>
  <si>
    <t>M&amp;V Measurement &amp; Verification - Custom Project Equipment</t>
  </si>
  <si>
    <t>M&amp;V Measurement &amp; Verification - Retrocommissioning (RCx)</t>
  </si>
  <si>
    <t>M&amp;V Measurement &amp; Verification - Advanced Controls and Sensors</t>
  </si>
  <si>
    <t>M&amp;V Energy Storage</t>
  </si>
  <si>
    <t>M&amp;V Uninterruptible Power Supplies</t>
  </si>
  <si>
    <t>M&amp;V Residential Load Curtailment</t>
  </si>
  <si>
    <t>M&amp;V Non-Residential Load Curtailment</t>
  </si>
  <si>
    <t>Schedule N</t>
  </si>
  <si>
    <t>2026 Projected Energy Efficiency Goals and Objectives</t>
  </si>
  <si>
    <t>Calendar Year</t>
  </si>
  <si>
    <t>Average Growth in Demand (MW)</t>
  </si>
  <si>
    <t>Average Peak Demand (MW)</t>
  </si>
  <si>
    <t>Goal Metric: 30% Growth (MW)</t>
  </si>
  <si>
    <t>Goal Metric: 0.4 of 1% Peak Demand (MW)</t>
  </si>
  <si>
    <r>
      <t>Peak Demand Goal (MW)</t>
    </r>
    <r>
      <rPr>
        <b/>
        <vertAlign val="superscript"/>
        <sz val="11"/>
        <rFont val="Times New Roman"/>
        <family val="1"/>
      </rPr>
      <t xml:space="preserve"> 1</t>
    </r>
  </si>
  <si>
    <r>
      <t>Energy Savings  Goal (MWh)</t>
    </r>
    <r>
      <rPr>
        <b/>
        <vertAlign val="superscript"/>
        <sz val="11"/>
        <rFont val="Times New Roman"/>
        <family val="1"/>
      </rPr>
      <t xml:space="preserve"> </t>
    </r>
  </si>
  <si>
    <r>
      <t xml:space="preserve">Projected Demand Reduction (MW) </t>
    </r>
    <r>
      <rPr>
        <b/>
        <vertAlign val="superscript"/>
        <sz val="11"/>
        <rFont val="Times New Roman"/>
        <family val="1"/>
      </rPr>
      <t>2</t>
    </r>
  </si>
  <si>
    <r>
      <t>Projected Energy Savings (MWh)</t>
    </r>
    <r>
      <rPr>
        <b/>
        <vertAlign val="superscript"/>
        <sz val="11"/>
        <rFont val="Times New Roman"/>
        <family val="1"/>
      </rPr>
      <t xml:space="preserve"> 2</t>
    </r>
  </si>
  <si>
    <r>
      <rPr>
        <vertAlign val="superscript"/>
        <sz val="11"/>
        <color rgb="FF000000"/>
        <rFont val="Times New Roman"/>
        <family val="1"/>
      </rPr>
      <t>1</t>
    </r>
    <r>
      <rPr>
        <sz val="11"/>
        <color rgb="FF000000"/>
        <rFont val="Times New Roman"/>
        <family val="1"/>
      </rPr>
      <t xml:space="preserve">  SWEPCO's 2026 Demand Reduction Goal is based on 16 TAC § 25.181 (e)(1)(E) which states that, Except as adjusted in accordance with subsection (w) of this section, a utility's demand reduction goal in any year shall not be lower than its goal for the prior year.</t>
    </r>
  </si>
  <si>
    <r>
      <rPr>
        <vertAlign val="superscript"/>
        <sz val="11"/>
        <color rgb="FF000000"/>
        <rFont val="Times New Roman"/>
        <family val="1"/>
      </rPr>
      <t>2</t>
    </r>
    <r>
      <rPr>
        <sz val="11"/>
        <color rgb="FF000000"/>
        <rFont val="Times New Roman"/>
        <family val="1"/>
      </rPr>
      <t xml:space="preserve">  Please see p. 8-11  of SWEPCO witness Fichtel's testimony for an explanation of how the Projected Demand Reduction and Energy Savings Targets were determined.</t>
    </r>
  </si>
  <si>
    <t>SCHEDULE O</t>
  </si>
  <si>
    <t>2026 Projected Energy Efficiency Objectives</t>
  </si>
  <si>
    <t>Projected Demand Reduction  (MW)</t>
  </si>
  <si>
    <t>Projected    Energy Savings  (MWh)</t>
  </si>
  <si>
    <t>Projected Demand Reduction  (kW)</t>
  </si>
  <si>
    <t>Projected    Energy Savings  (kWh)</t>
  </si>
  <si>
    <t>Total Annual Projected Savings</t>
  </si>
  <si>
    <t>SCHEDULE P</t>
  </si>
  <si>
    <t>2024 Energy Efficiency Programs' Cost - Net Benefit Ratio</t>
  </si>
  <si>
    <t>Savings</t>
  </si>
  <si>
    <t>Costs</t>
  </si>
  <si>
    <t>Benefits</t>
  </si>
  <si>
    <t>Benefit-Cost Ratio</t>
  </si>
  <si>
    <t>kW</t>
  </si>
  <si>
    <t>kWh</t>
  </si>
  <si>
    <t>Total Program Costs</t>
  </si>
  <si>
    <t>Avoided Capacity Costs</t>
  </si>
  <si>
    <t>Avoided Energy Costs</t>
  </si>
  <si>
    <t>Total Avoided Cost</t>
  </si>
  <si>
    <t>Net   Benefits</t>
  </si>
  <si>
    <t>Hard-To-Reach SOP</t>
  </si>
  <si>
    <t>Portfolio Total</t>
  </si>
  <si>
    <t>Schedule Q</t>
  </si>
  <si>
    <t>2024 SWEPCO EECRF</t>
  </si>
  <si>
    <t>Line Losses</t>
  </si>
  <si>
    <t>Voltage</t>
  </si>
  <si>
    <t>kWh Factor</t>
  </si>
  <si>
    <t>kW Factor</t>
  </si>
  <si>
    <t>Transmission</t>
  </si>
  <si>
    <t xml:space="preserve">Subtransmission </t>
  </si>
  <si>
    <t xml:space="preserve">Primary Sub </t>
  </si>
  <si>
    <t xml:space="preserve">Primary  </t>
  </si>
  <si>
    <t>Secondary</t>
  </si>
  <si>
    <t>2022 SWEPCO Line Loss Study</t>
  </si>
  <si>
    <t>Bring Your Own Device Pilot SOP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</si>
</sst>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quot;$&quot;#,##0"/>
    <numFmt numFmtId="165" formatCode="_(&quot;$&quot;* #,##0_);_(&quot;$&quot;* \(#,##0\);_(&quot;$&quot;* &quot;-&quot;??_);_(@_)"/>
    <numFmt numFmtId="166" formatCode="_(* #,##0_);_(* \(#,##0\);_(* &quot;-&quot;??_);_(@_)"/>
    <numFmt numFmtId="167" formatCode="&quot;$&quot;#,##0.0"/>
    <numFmt numFmtId="168" formatCode="[$-1010409]#,##0.0;\-#,##0.0"/>
    <numFmt numFmtId="169" formatCode="[$-1010409]#,##0;\-#,##0"/>
    <numFmt numFmtId="170" formatCode="0.0"/>
    <numFmt numFmtId="171" formatCode="[$-409]d\-mmm\-yy;@"/>
    <numFmt numFmtId="172" formatCode="&quot;$&quot;#,##0.00"/>
    <numFmt numFmtId="173" formatCode="0.00000"/>
  </numFmts>
  <fonts count="10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Times New Roman"/>
      <family val="1"/>
    </font>
    <font>
      <sz val="12"/>
      <name val="Times New Roman"/>
      <family val="1"/>
    </font>
    <font>
      <b/>
      <sz val="14"/>
      <name val="Times New Roman"/>
      <family val="1"/>
    </font>
    <font>
      <sz val="11"/>
      <color indexed="8"/>
      <name val="Calibri"/>
      <family val="2"/>
    </font>
    <font>
      <sz val="10"/>
      <color theme="1"/>
      <name val="Calibri"/>
      <family val="2"/>
      <scheme val="minor"/>
    </font>
    <font>
      <sz val="11"/>
      <name val="Times New Roman"/>
      <family val="1"/>
    </font>
    <font>
      <sz val="12"/>
      <name val="Arial"/>
      <family val="2"/>
    </font>
    <font>
      <sz val="10"/>
      <name val="Times New Roman"/>
      <family val="1"/>
    </font>
    <font>
      <b/>
      <sz val="11"/>
      <name val="Times New Roman"/>
      <family val="1"/>
    </font>
    <font>
      <sz val="11"/>
      <name val="Arial"/>
      <family val="2"/>
    </font>
    <font>
      <b/>
      <sz val="12"/>
      <name val="Arial"/>
      <family val="2"/>
    </font>
    <font>
      <b/>
      <sz val="11"/>
      <name val="Arial"/>
      <family val="2"/>
    </font>
    <font>
      <b/>
      <sz val="10"/>
      <name val="Arial"/>
      <family val="2"/>
    </font>
    <font>
      <sz val="9"/>
      <color theme="1"/>
      <name val="Arial"/>
      <family val="2"/>
    </font>
    <font>
      <sz val="11"/>
      <color theme="1"/>
      <name val="Arial"/>
      <family val="2"/>
    </font>
    <font>
      <b/>
      <vertAlign val="superscript"/>
      <sz val="11"/>
      <name val="Times New Roman"/>
      <family val="1"/>
    </font>
    <font>
      <u/>
      <sz val="11"/>
      <color theme="10"/>
      <name val="Calibri"/>
      <family val="2"/>
      <scheme val="minor"/>
    </font>
    <font>
      <sz val="12"/>
      <name val="Arial MT"/>
    </font>
    <font>
      <sz val="10"/>
      <color theme="1"/>
      <name val="Arial"/>
      <family val="2"/>
    </font>
    <font>
      <sz val="10"/>
      <name val="MS Sans Serif"/>
      <family val="2"/>
    </font>
    <font>
      <b/>
      <sz val="10"/>
      <name val="MS Sans Serif"/>
      <family val="2"/>
    </font>
    <font>
      <b/>
      <sz val="14"/>
      <name val="Arial"/>
      <family val="2"/>
    </font>
    <font>
      <b/>
      <sz val="8"/>
      <name val="Times New Roman"/>
      <family val="1"/>
    </font>
    <font>
      <sz val="8"/>
      <color theme="1"/>
      <name val="Calibri"/>
      <family val="2"/>
      <scheme val="minor"/>
    </font>
    <font>
      <b/>
      <sz val="11"/>
      <name val="Calibri"/>
      <family val="2"/>
      <scheme val="minor"/>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rgb="FFC00000"/>
      <name val="Calibri"/>
      <family val="2"/>
      <scheme val="minor"/>
    </font>
    <font>
      <b/>
      <sz val="7"/>
      <color rgb="FFFF0000"/>
      <name val="Arial"/>
      <family val="2"/>
    </font>
    <font>
      <b/>
      <i/>
      <sz val="11"/>
      <name val="Arial"/>
      <family val="2"/>
    </font>
    <font>
      <sz val="9"/>
      <color indexed="8"/>
      <name val="Arial"/>
      <family val="2"/>
    </font>
    <font>
      <sz val="9"/>
      <color rgb="FFFF0000"/>
      <name val="Arial"/>
      <family val="2"/>
    </font>
    <font>
      <sz val="9"/>
      <name val="Arial"/>
      <family val="2"/>
    </font>
    <font>
      <i/>
      <sz val="9"/>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name val="Arial"/>
      <family val="2"/>
    </font>
    <font>
      <sz val="10"/>
      <name val="System"/>
      <family val="2"/>
    </font>
    <font>
      <i/>
      <sz val="10"/>
      <name val="System"/>
      <family val="2"/>
    </font>
    <font>
      <sz val="12"/>
      <name val="Courier"/>
      <family val="3"/>
    </font>
    <font>
      <b/>
      <sz val="16"/>
      <color indexed="8"/>
      <name val="Calibri"/>
      <family val="2"/>
    </font>
    <font>
      <b/>
      <sz val="18"/>
      <color theme="3"/>
      <name val="Cambria"/>
      <family val="2"/>
      <scheme val="major"/>
    </font>
    <font>
      <u/>
      <sz val="11"/>
      <color theme="10"/>
      <name val="Calibri"/>
      <family val="2"/>
    </font>
    <font>
      <b/>
      <sz val="16"/>
      <color theme="1"/>
      <name val="Calibri"/>
      <family val="2"/>
      <scheme val="minor"/>
    </font>
    <font>
      <sz val="7"/>
      <name val="Small Fonts"/>
      <family val="2"/>
    </font>
    <font>
      <sz val="8"/>
      <color theme="1"/>
      <name val="Arial"/>
      <family val="2"/>
    </font>
    <font>
      <sz val="11"/>
      <color indexed="8"/>
      <name val="Calibri"/>
      <family val="2"/>
      <scheme val="minor"/>
    </font>
    <font>
      <sz val="8"/>
      <color theme="1"/>
      <name val="Calibri"/>
      <family val="2"/>
    </font>
    <font>
      <b/>
      <sz val="10"/>
      <name val="MS Sans Serif"/>
    </font>
    <font>
      <sz val="10"/>
      <name val="MS Sans Serif"/>
    </font>
    <font>
      <sz val="12"/>
      <color theme="1"/>
      <name val="Times New Roman"/>
      <family val="1"/>
    </font>
    <font>
      <b/>
      <sz val="12"/>
      <color theme="1"/>
      <name val="Times New Roman"/>
      <family val="1"/>
    </font>
    <font>
      <vertAlign val="superscript"/>
      <sz val="11"/>
      <color rgb="FF000000"/>
      <name val="Times New Roman"/>
      <family val="1"/>
    </font>
    <font>
      <sz val="11"/>
      <color rgb="FF000000"/>
      <name val="Times New Roman"/>
      <family val="1"/>
    </font>
    <font>
      <sz val="11"/>
      <color theme="1"/>
      <name val="Times"/>
      <family val="1"/>
    </font>
    <font>
      <b/>
      <sz val="12"/>
      <color theme="1"/>
      <name val="Times"/>
      <family val="1"/>
    </font>
    <font>
      <sz val="12"/>
      <color theme="1"/>
      <name val="Times"/>
      <family val="1"/>
    </font>
    <font>
      <b/>
      <sz val="10"/>
      <color indexed="8"/>
      <name val="Times New Roman"/>
      <family val="1"/>
    </font>
    <font>
      <b/>
      <sz val="10"/>
      <name val="Times New Roman"/>
      <family val="1"/>
    </font>
    <font>
      <b/>
      <sz val="10"/>
      <color theme="1"/>
      <name val="Times New Roman"/>
      <family val="1"/>
    </font>
    <font>
      <sz val="9"/>
      <name val="Times New Roman"/>
      <family val="1"/>
    </font>
    <font>
      <sz val="9"/>
      <color indexed="8"/>
      <name val="Times New Roman"/>
      <family val="1"/>
    </font>
  </fonts>
  <fills count="72">
    <fill>
      <patternFill patternType="none"/>
    </fill>
    <fill>
      <patternFill patternType="gray125"/>
    </fill>
    <fill>
      <patternFill patternType="solid">
        <fgColor indexed="22"/>
        <bgColor indexed="64"/>
      </patternFill>
    </fill>
    <fill>
      <patternFill patternType="solid">
        <fgColor theme="0" tint="-0.14999847407452621"/>
        <bgColor indexed="64"/>
      </patternFill>
    </fill>
    <fill>
      <patternFill patternType="medium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44"/>
        <bgColor indexed="64"/>
      </patternFill>
    </fill>
    <fill>
      <patternFill patternType="solid">
        <fgColor indexed="49"/>
        <bgColor indexed="64"/>
      </patternFill>
    </fill>
    <fill>
      <gradientFill>
        <stop position="0">
          <color theme="3" tint="0.80001220740379042"/>
        </stop>
        <stop position="0.5">
          <color theme="7" tint="-0.25098422193060094"/>
        </stop>
        <stop position="1">
          <color theme="3" tint="0.80001220740379042"/>
        </stop>
      </gradientFill>
    </fill>
    <fill>
      <gradientFill degree="45">
        <stop position="0">
          <color rgb="FF008000"/>
        </stop>
        <stop position="0.5">
          <color rgb="FFF6E986"/>
        </stop>
        <stop position="1">
          <color rgb="FF008000"/>
        </stop>
      </gradientFill>
    </fill>
    <fill>
      <gradientFill degree="180">
        <stop position="0">
          <color theme="0"/>
        </stop>
        <stop position="1">
          <color theme="9" tint="-0.25098422193060094"/>
        </stop>
      </gradientFill>
    </fill>
    <fill>
      <gradientFill type="path" left="0.5" right="0.5" top="0.5" bottom="0.5">
        <stop position="0">
          <color theme="9" tint="0.59999389629810485"/>
        </stop>
        <stop position="1">
          <color theme="9" tint="-0.25098422193060094"/>
        </stop>
      </gradientFill>
    </fill>
    <fill>
      <gradientFill degree="180">
        <stop position="0">
          <color theme="9" tint="-0.25098422193060094"/>
        </stop>
        <stop position="1">
          <color rgb="FF008000"/>
        </stop>
      </gradientFill>
    </fill>
    <fill>
      <gradientFill type="path" left="0.5" right="0.5" top="0.5" bottom="0.5">
        <stop position="0">
          <color theme="9" tint="0.59999389629810485"/>
        </stop>
        <stop position="1">
          <color theme="9" tint="-0.49803155613879818"/>
        </stop>
      </gradientFill>
    </fill>
    <fill>
      <gradientFill degree="180">
        <stop position="0">
          <color theme="0"/>
        </stop>
        <stop position="1">
          <color rgb="FF00B050"/>
        </stop>
      </gradientFill>
    </fill>
    <fill>
      <gradientFill degree="45">
        <stop position="0">
          <color theme="6" tint="-0.25098422193060094"/>
        </stop>
        <stop position="1">
          <color theme="9" tint="0.40000610370189521"/>
        </stop>
      </gradientFill>
    </fill>
    <fill>
      <gradientFill>
        <stop position="0">
          <color rgb="FFFFC000"/>
        </stop>
        <stop position="1">
          <color rgb="FFC00000"/>
        </stop>
      </gradientFill>
    </fill>
    <fill>
      <gradientFill>
        <stop position="0">
          <color rgb="FFC00000"/>
        </stop>
        <stop position="1">
          <color theme="0"/>
        </stop>
      </gradientFill>
    </fill>
  </fills>
  <borders count="4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style="medium">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right/>
      <top/>
      <bottom style="medium">
        <color auto="1"/>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rgb="FF000000"/>
      </top>
      <bottom style="thin">
        <color rgb="FF000000"/>
      </bottom>
      <diagonal/>
    </border>
    <border>
      <left style="medium">
        <color rgb="FF000000"/>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845">
    <xf numFmtId="0" fontId="0" fillId="0" borderId="0"/>
    <xf numFmtId="44" fontId="11" fillId="0" borderId="0" applyFont="0" applyFill="0" applyBorder="0" applyAlignment="0" applyProtection="0"/>
    <xf numFmtId="44" fontId="15" fillId="0" borderId="0" applyFont="0" applyFill="0" applyBorder="0" applyAlignment="0" applyProtection="0"/>
    <xf numFmtId="0" fontId="10" fillId="0" borderId="0"/>
    <xf numFmtId="0" fontId="10" fillId="0" borderId="0"/>
    <xf numFmtId="0" fontId="11" fillId="0" borderId="0"/>
    <xf numFmtId="43" fontId="11" fillId="0" borderId="0" applyFont="0" applyFill="0" applyBorder="0" applyAlignment="0" applyProtection="0"/>
    <xf numFmtId="0" fontId="11" fillId="0" borderId="0"/>
    <xf numFmtId="0" fontId="9" fillId="0" borderId="0"/>
    <xf numFmtId="0" fontId="9" fillId="0" borderId="0"/>
    <xf numFmtId="0" fontId="8" fillId="0" borderId="0"/>
    <xf numFmtId="0" fontId="8" fillId="0" borderId="0"/>
    <xf numFmtId="0" fontId="8" fillId="0" borderId="0"/>
    <xf numFmtId="0" fontId="8" fillId="0" borderId="0"/>
    <xf numFmtId="0" fontId="7" fillId="0" borderId="0"/>
    <xf numFmtId="41" fontId="11" fillId="0" borderId="0" applyFont="0" applyFill="0" applyBorder="0" applyAlignment="0" applyProtection="0"/>
    <xf numFmtId="43" fontId="11" fillId="0" borderId="0" applyFont="0" applyFill="0" applyBorder="0" applyAlignment="0" applyProtection="0"/>
    <xf numFmtId="43" fontId="7" fillId="0" borderId="0" applyFont="0" applyFill="0" applyBorder="0" applyAlignment="0" applyProtection="0"/>
    <xf numFmtId="43" fontId="1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4" fontId="7" fillId="0" borderId="0" applyFont="0" applyFill="0" applyBorder="0" applyAlignment="0" applyProtection="0"/>
    <xf numFmtId="44" fontId="11"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11" fillId="0" borderId="0" applyFont="0" applyFill="0" applyBorder="0" applyAlignment="0" applyProtection="0"/>
    <xf numFmtId="44" fontId="13" fillId="0" borderId="0" applyFont="0" applyFill="0" applyBorder="0" applyAlignment="0" applyProtection="0"/>
    <xf numFmtId="44" fontId="11" fillId="0" borderId="0">
      <alignment vertical="center"/>
    </xf>
    <xf numFmtId="0" fontId="28" fillId="0" borderId="0" applyNumberFormat="0" applyFill="0" applyBorder="0" applyAlignment="0" applyProtection="0"/>
    <xf numFmtId="0" fontId="7" fillId="0" borderId="0"/>
    <xf numFmtId="0" fontId="7" fillId="0" borderId="0"/>
    <xf numFmtId="0" fontId="13" fillId="0" borderId="0"/>
    <xf numFmtId="0" fontId="11" fillId="0" borderId="0">
      <alignment vertical="center"/>
    </xf>
    <xf numFmtId="0" fontId="7" fillId="0" borderId="0"/>
    <xf numFmtId="0" fontId="7" fillId="0" borderId="0"/>
    <xf numFmtId="168" fontId="29" fillId="0" borderId="0"/>
    <xf numFmtId="0" fontId="11" fillId="0" borderId="0"/>
    <xf numFmtId="0" fontId="11" fillId="0" borderId="0"/>
    <xf numFmtId="168" fontId="29" fillId="0" borderId="0"/>
    <xf numFmtId="168" fontId="11" fillId="0" borderId="0"/>
    <xf numFmtId="169"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168" fontId="11" fillId="0" borderId="0"/>
    <xf numFmtId="168" fontId="11" fillId="0" borderId="0"/>
    <xf numFmtId="168" fontId="11" fillId="0" borderId="0"/>
    <xf numFmtId="9" fontId="7"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3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0" fontId="31" fillId="0" borderId="0" applyNumberFormat="0" applyFont="0" applyFill="0" applyBorder="0" applyAlignment="0" applyProtection="0">
      <alignment horizontal="left"/>
    </xf>
    <xf numFmtId="0" fontId="31" fillId="0" borderId="0" applyNumberFormat="0" applyFont="0" applyFill="0" applyBorder="0" applyAlignment="0" applyProtection="0">
      <alignment horizontal="left"/>
    </xf>
    <xf numFmtId="15" fontId="31" fillId="0" borderId="0" applyFont="0" applyFill="0" applyBorder="0" applyAlignment="0" applyProtection="0"/>
    <xf numFmtId="15" fontId="31" fillId="0" borderId="0" applyFont="0" applyFill="0" applyBorder="0" applyAlignment="0" applyProtection="0"/>
    <xf numFmtId="4" fontId="31" fillId="0" borderId="0" applyFont="0" applyFill="0" applyBorder="0" applyAlignment="0" applyProtection="0"/>
    <xf numFmtId="4" fontId="31" fillId="0" borderId="0" applyFont="0" applyFill="0" applyBorder="0" applyAlignment="0" applyProtection="0"/>
    <xf numFmtId="0" fontId="32" fillId="0" borderId="14">
      <alignment horizontal="center"/>
    </xf>
    <xf numFmtId="0" fontId="32" fillId="0" borderId="14">
      <alignment horizontal="center"/>
    </xf>
    <xf numFmtId="3" fontId="31" fillId="0" borderId="0" applyFont="0" applyFill="0" applyBorder="0" applyAlignment="0" applyProtection="0"/>
    <xf numFmtId="3" fontId="31" fillId="0" borderId="0" applyFont="0" applyFill="0" applyBorder="0" applyAlignment="0" applyProtection="0"/>
    <xf numFmtId="0" fontId="31" fillId="4" borderId="0" applyNumberFormat="0" applyFont="0" applyBorder="0" applyAlignment="0" applyProtection="0"/>
    <xf numFmtId="0" fontId="31" fillId="4" borderId="0" applyNumberFormat="0" applyFont="0" applyBorder="0" applyAlignment="0" applyProtection="0"/>
    <xf numFmtId="0" fontId="7" fillId="0" borderId="0"/>
    <xf numFmtId="0" fontId="7" fillId="0" borderId="0"/>
    <xf numFmtId="0" fontId="7" fillId="0" borderId="0"/>
    <xf numFmtId="0" fontId="7" fillId="0" borderId="0"/>
    <xf numFmtId="0" fontId="7" fillId="0" borderId="0"/>
    <xf numFmtId="168" fontId="29" fillId="0" borderId="0"/>
    <xf numFmtId="0" fontId="7" fillId="0" borderId="0"/>
    <xf numFmtId="0" fontId="7" fillId="0" borderId="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37" fillId="15" borderId="0" applyNumberFormat="0" applyBorder="0" applyAlignment="0" applyProtection="0"/>
    <xf numFmtId="0" fontId="37" fillId="12" borderId="0" applyNumberFormat="0" applyBorder="0" applyAlignment="0" applyProtection="0"/>
    <xf numFmtId="0" fontId="37" fillId="13"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22" borderId="0" applyNumberFormat="0" applyBorder="0" applyAlignment="0" applyProtection="0"/>
    <xf numFmtId="0" fontId="38" fillId="6" borderId="0" applyNumberFormat="0" applyBorder="0" applyAlignment="0" applyProtection="0"/>
    <xf numFmtId="0" fontId="39" fillId="23" borderId="16" applyNumberFormat="0" applyAlignment="0" applyProtection="0"/>
    <xf numFmtId="0" fontId="40" fillId="24" borderId="17" applyNumberFormat="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41" fillId="0" borderId="0" applyNumberFormat="0" applyFill="0" applyBorder="0" applyAlignment="0" applyProtection="0"/>
    <xf numFmtId="0" fontId="42" fillId="7" borderId="0" applyNumberFormat="0" applyBorder="0" applyAlignment="0" applyProtection="0"/>
    <xf numFmtId="0" fontId="43" fillId="0" borderId="18" applyNumberFormat="0" applyFill="0" applyAlignment="0" applyProtection="0"/>
    <xf numFmtId="0" fontId="44" fillId="0" borderId="19" applyNumberFormat="0" applyFill="0" applyAlignment="0" applyProtection="0"/>
    <xf numFmtId="0" fontId="45" fillId="0" borderId="20" applyNumberFormat="0" applyFill="0" applyAlignment="0" applyProtection="0"/>
    <xf numFmtId="0" fontId="45" fillId="0" borderId="0" applyNumberFormat="0" applyFill="0" applyBorder="0" applyAlignment="0" applyProtection="0"/>
    <xf numFmtId="0" fontId="46" fillId="10" borderId="16" applyNumberFormat="0" applyAlignment="0" applyProtection="0"/>
    <xf numFmtId="0" fontId="47" fillId="0" borderId="21" applyNumberFormat="0" applyFill="0" applyAlignment="0" applyProtection="0"/>
    <xf numFmtId="0" fontId="48" fillId="25" borderId="0" applyNumberFormat="0" applyBorder="0" applyAlignment="0" applyProtection="0"/>
    <xf numFmtId="0" fontId="6" fillId="0" borderId="0"/>
    <xf numFmtId="0" fontId="6" fillId="0" borderId="0"/>
    <xf numFmtId="0" fontId="6" fillId="0" borderId="0"/>
    <xf numFmtId="0" fontId="6" fillId="0" borderId="0"/>
    <xf numFmtId="3" fontId="17" fillId="0" borderId="0">
      <alignment vertical="center"/>
    </xf>
    <xf numFmtId="0" fontId="1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0" borderId="0"/>
    <xf numFmtId="0" fontId="6" fillId="0" borderId="0"/>
    <xf numFmtId="0" fontId="6" fillId="0" borderId="0"/>
    <xf numFmtId="0" fontId="6" fillId="0" borderId="0"/>
    <xf numFmtId="0" fontId="6" fillId="0" borderId="0"/>
    <xf numFmtId="0" fontId="6" fillId="0" borderId="0"/>
    <xf numFmtId="0" fontId="11" fillId="0" borderId="0"/>
    <xf numFmtId="0" fontId="6" fillId="0" borderId="0"/>
    <xf numFmtId="0" fontId="6" fillId="0" borderId="0"/>
    <xf numFmtId="0" fontId="6" fillId="0" borderId="0"/>
    <xf numFmtId="168" fontId="11" fillId="0" borderId="0"/>
    <xf numFmtId="0" fontId="6" fillId="0" borderId="0"/>
    <xf numFmtId="0" fontId="6" fillId="0" borderId="0"/>
    <xf numFmtId="0" fontId="6" fillId="0" borderId="0"/>
    <xf numFmtId="0" fontId="11" fillId="26" borderId="22" applyNumberFormat="0" applyFont="0" applyAlignment="0" applyProtection="0"/>
    <xf numFmtId="0" fontId="49" fillId="23" borderId="23" applyNumberFormat="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50" fillId="0" borderId="0" applyNumberFormat="0" applyFill="0" applyBorder="0" applyAlignment="0" applyProtection="0"/>
    <xf numFmtId="0" fontId="51" fillId="0" borderId="24" applyNumberFormat="0" applyFill="0" applyAlignment="0" applyProtection="0"/>
    <xf numFmtId="0" fontId="51" fillId="0" borderId="24" applyNumberFormat="0" applyFill="0" applyAlignment="0" applyProtection="0"/>
    <xf numFmtId="0" fontId="51" fillId="0" borderId="24" applyNumberFormat="0" applyFill="0" applyAlignment="0" applyProtection="0"/>
    <xf numFmtId="0" fontId="52"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6" fillId="0" borderId="0"/>
    <xf numFmtId="0" fontId="60" fillId="0" borderId="29" applyNumberFormat="0" applyFill="0" applyAlignment="0" applyProtection="0"/>
    <xf numFmtId="0" fontId="61" fillId="0" borderId="30" applyNumberFormat="0" applyFill="0" applyAlignment="0" applyProtection="0"/>
    <xf numFmtId="0" fontId="62" fillId="0" borderId="31" applyNumberFormat="0" applyFill="0" applyAlignment="0" applyProtection="0"/>
    <xf numFmtId="0" fontId="62" fillId="0" borderId="0" applyNumberFormat="0" applyFill="0" applyBorder="0" applyAlignment="0" applyProtection="0"/>
    <xf numFmtId="0" fontId="63" fillId="28" borderId="0" applyNumberFormat="0" applyBorder="0" applyAlignment="0" applyProtection="0"/>
    <xf numFmtId="0" fontId="64" fillId="29" borderId="0" applyNumberFormat="0" applyBorder="0" applyAlignment="0" applyProtection="0"/>
    <xf numFmtId="0" fontId="65" fillId="30" borderId="0" applyNumberFormat="0" applyBorder="0" applyAlignment="0" applyProtection="0"/>
    <xf numFmtId="0" fontId="66" fillId="31" borderId="32" applyNumberFormat="0" applyAlignment="0" applyProtection="0"/>
    <xf numFmtId="0" fontId="67" fillId="32" borderId="33" applyNumberFormat="0" applyAlignment="0" applyProtection="0"/>
    <xf numFmtId="0" fontId="68" fillId="32" borderId="32" applyNumberFormat="0" applyAlignment="0" applyProtection="0"/>
    <xf numFmtId="0" fontId="69" fillId="0" borderId="34" applyNumberFormat="0" applyFill="0" applyAlignment="0" applyProtection="0"/>
    <xf numFmtId="0" fontId="70" fillId="33" borderId="35" applyNumberFormat="0" applyAlignment="0" applyProtection="0"/>
    <xf numFmtId="0" fontId="71" fillId="0" borderId="0" applyNumberFormat="0" applyFill="0" applyBorder="0" applyAlignment="0" applyProtection="0"/>
    <xf numFmtId="0" fontId="72" fillId="0" borderId="0" applyNumberFormat="0" applyFill="0" applyBorder="0" applyAlignment="0" applyProtection="0"/>
    <xf numFmtId="0" fontId="73" fillId="0" borderId="37" applyNumberFormat="0" applyFill="0" applyAlignment="0" applyProtection="0"/>
    <xf numFmtId="0" fontId="74" fillId="35" borderId="0" applyNumberFormat="0" applyBorder="0" applyAlignment="0" applyProtection="0"/>
    <xf numFmtId="0" fontId="5" fillId="36" borderId="0" applyNumberFormat="0" applyBorder="0" applyAlignment="0" applyProtection="0"/>
    <xf numFmtId="0" fontId="5" fillId="37" borderId="0" applyNumberFormat="0" applyBorder="0" applyAlignment="0" applyProtection="0"/>
    <xf numFmtId="0" fontId="74" fillId="38" borderId="0" applyNumberFormat="0" applyBorder="0" applyAlignment="0" applyProtection="0"/>
    <xf numFmtId="0" fontId="74" fillId="39" borderId="0" applyNumberFormat="0" applyBorder="0" applyAlignment="0" applyProtection="0"/>
    <xf numFmtId="0" fontId="5" fillId="40" borderId="0" applyNumberFormat="0" applyBorder="0" applyAlignment="0" applyProtection="0"/>
    <xf numFmtId="0" fontId="5" fillId="41" borderId="0" applyNumberFormat="0" applyBorder="0" applyAlignment="0" applyProtection="0"/>
    <xf numFmtId="0" fontId="74" fillId="42" borderId="0" applyNumberFormat="0" applyBorder="0" applyAlignment="0" applyProtection="0"/>
    <xf numFmtId="0" fontId="74" fillId="43" borderId="0" applyNumberFormat="0" applyBorder="0" applyAlignment="0" applyProtection="0"/>
    <xf numFmtId="0" fontId="5" fillId="44" borderId="0" applyNumberFormat="0" applyBorder="0" applyAlignment="0" applyProtection="0"/>
    <xf numFmtId="0" fontId="5" fillId="45" borderId="0" applyNumberFormat="0" applyBorder="0" applyAlignment="0" applyProtection="0"/>
    <xf numFmtId="0" fontId="74" fillId="46" borderId="0" applyNumberFormat="0" applyBorder="0" applyAlignment="0" applyProtection="0"/>
    <xf numFmtId="0" fontId="74" fillId="47" borderId="0" applyNumberFormat="0" applyBorder="0" applyAlignment="0" applyProtection="0"/>
    <xf numFmtId="0" fontId="5" fillId="48" borderId="0" applyNumberFormat="0" applyBorder="0" applyAlignment="0" applyProtection="0"/>
    <xf numFmtId="0" fontId="5" fillId="49" borderId="0" applyNumberFormat="0" applyBorder="0" applyAlignment="0" applyProtection="0"/>
    <xf numFmtId="0" fontId="74" fillId="50" borderId="0" applyNumberFormat="0" applyBorder="0" applyAlignment="0" applyProtection="0"/>
    <xf numFmtId="0" fontId="74" fillId="51" borderId="0" applyNumberFormat="0" applyBorder="0" applyAlignment="0" applyProtection="0"/>
    <xf numFmtId="0" fontId="5" fillId="52" borderId="0" applyNumberFormat="0" applyBorder="0" applyAlignment="0" applyProtection="0"/>
    <xf numFmtId="0" fontId="5" fillId="53" borderId="0" applyNumberFormat="0" applyBorder="0" applyAlignment="0" applyProtection="0"/>
    <xf numFmtId="0" fontId="74" fillId="54" borderId="0" applyNumberFormat="0" applyBorder="0" applyAlignment="0" applyProtection="0"/>
    <xf numFmtId="0" fontId="74" fillId="55" borderId="0" applyNumberFormat="0" applyBorder="0" applyAlignment="0" applyProtection="0"/>
    <xf numFmtId="0" fontId="5" fillId="56" borderId="0" applyNumberFormat="0" applyBorder="0" applyAlignment="0" applyProtection="0"/>
    <xf numFmtId="0" fontId="5" fillId="57" borderId="0" applyNumberFormat="0" applyBorder="0" applyAlignment="0" applyProtection="0"/>
    <xf numFmtId="0" fontId="74" fillId="58" borderId="0" applyNumberFormat="0" applyBorder="0" applyAlignment="0" applyProtection="0"/>
    <xf numFmtId="0" fontId="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1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9" fontId="5" fillId="0" borderId="0" applyFont="0" applyFill="0" applyBorder="0" applyAlignment="0" applyProtection="0"/>
    <xf numFmtId="44" fontId="5" fillId="0" borderId="0" applyFont="0" applyFill="0" applyBorder="0" applyAlignment="0" applyProtection="0"/>
    <xf numFmtId="43" fontId="75" fillId="0" borderId="0" applyFont="0" applyFill="0" applyBorder="0" applyAlignment="0" applyProtection="0"/>
    <xf numFmtId="0" fontId="76" fillId="0" borderId="0"/>
    <xf numFmtId="43" fontId="77" fillId="0" borderId="0" applyFont="0" applyFill="0" applyBorder="0" applyAlignment="0" applyProtection="0"/>
    <xf numFmtId="9" fontId="77" fillId="0" borderId="0" applyFont="0" applyFill="0" applyBorder="0" applyAlignment="0" applyProtection="0"/>
    <xf numFmtId="0" fontId="11" fillId="0" borderId="0"/>
    <xf numFmtId="44" fontId="11"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4" fontId="78" fillId="0" borderId="0" applyFont="0" applyFill="0" applyBorder="0" applyAlignment="0" applyProtection="0"/>
    <xf numFmtId="44" fontId="78" fillId="0" borderId="0" applyFont="0" applyFill="0" applyBorder="0" applyAlignment="0" applyProtection="0"/>
    <xf numFmtId="44" fontId="78" fillId="0" borderId="0" applyFont="0" applyFill="0" applyBorder="0" applyAlignment="0" applyProtection="0"/>
    <xf numFmtId="0" fontId="79" fillId="60" borderId="0">
      <alignment horizontal="center" wrapText="1"/>
    </xf>
    <xf numFmtId="165" fontId="78" fillId="0" borderId="0"/>
    <xf numFmtId="165" fontId="78" fillId="0" borderId="0"/>
    <xf numFmtId="165" fontId="78" fillId="0" borderId="0"/>
    <xf numFmtId="165" fontId="78" fillId="0" borderId="0"/>
    <xf numFmtId="165" fontId="78" fillId="0" borderId="0"/>
    <xf numFmtId="165" fontId="78" fillId="0" borderId="0"/>
    <xf numFmtId="165" fontId="78" fillId="0" borderId="0"/>
    <xf numFmtId="165" fontId="78" fillId="0" borderId="0"/>
    <xf numFmtId="165" fontId="78" fillId="0" borderId="0"/>
    <xf numFmtId="165" fontId="78" fillId="0" borderId="0"/>
    <xf numFmtId="0" fontId="11" fillId="0" borderId="0"/>
    <xf numFmtId="165" fontId="78" fillId="0" borderId="0"/>
    <xf numFmtId="165" fontId="78" fillId="0" borderId="0"/>
    <xf numFmtId="165" fontId="78" fillId="0" borderId="0"/>
    <xf numFmtId="165" fontId="78" fillId="0" borderId="0"/>
    <xf numFmtId="165" fontId="78" fillId="0" borderId="0"/>
    <xf numFmtId="0" fontId="11" fillId="0" borderId="0"/>
    <xf numFmtId="165" fontId="78" fillId="0" borderId="0"/>
    <xf numFmtId="165" fontId="78" fillId="0" borderId="0"/>
    <xf numFmtId="165" fontId="78" fillId="0" borderId="0"/>
    <xf numFmtId="165" fontId="78" fillId="0" borderId="0"/>
    <xf numFmtId="165" fontId="78" fillId="0" borderId="0"/>
    <xf numFmtId="0" fontId="5" fillId="0" borderId="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49" fontId="79" fillId="61" borderId="0" applyProtection="0">
      <alignment horizontal="center" vertical="center" wrapText="1"/>
    </xf>
    <xf numFmtId="49" fontId="79" fillId="59" borderId="0" applyProtection="0">
      <alignment horizontal="left"/>
    </xf>
    <xf numFmtId="0" fontId="11" fillId="0" borderId="0"/>
    <xf numFmtId="0" fontId="5" fillId="0" borderId="0"/>
    <xf numFmtId="171" fontId="5" fillId="36" borderId="0" applyNumberFormat="0" applyBorder="0" applyAlignment="0" applyProtection="0"/>
    <xf numFmtId="171" fontId="5" fillId="40" borderId="0" applyNumberFormat="0" applyBorder="0" applyAlignment="0" applyProtection="0"/>
    <xf numFmtId="171" fontId="5" fillId="44" borderId="0" applyNumberFormat="0" applyBorder="0" applyAlignment="0" applyProtection="0"/>
    <xf numFmtId="171" fontId="5" fillId="48" borderId="0" applyNumberFormat="0" applyBorder="0" applyAlignment="0" applyProtection="0"/>
    <xf numFmtId="171" fontId="5" fillId="52" borderId="0" applyNumberFormat="0" applyBorder="0" applyAlignment="0" applyProtection="0"/>
    <xf numFmtId="171" fontId="5" fillId="56" borderId="0" applyNumberFormat="0" applyBorder="0" applyAlignment="0" applyProtection="0"/>
    <xf numFmtId="171" fontId="5" fillId="37" borderId="0" applyNumberFormat="0" applyBorder="0" applyAlignment="0" applyProtection="0"/>
    <xf numFmtId="171" fontId="5" fillId="41" borderId="0" applyNumberFormat="0" applyBorder="0" applyAlignment="0" applyProtection="0"/>
    <xf numFmtId="171" fontId="5" fillId="45" borderId="0" applyNumberFormat="0" applyBorder="0" applyAlignment="0" applyProtection="0"/>
    <xf numFmtId="171" fontId="5" fillId="49" borderId="0" applyNumberFormat="0" applyBorder="0" applyAlignment="0" applyProtection="0"/>
    <xf numFmtId="171" fontId="5" fillId="53" borderId="0" applyNumberFormat="0" applyBorder="0" applyAlignment="0" applyProtection="0"/>
    <xf numFmtId="171" fontId="5" fillId="57" borderId="0" applyNumberFormat="0" applyBorder="0" applyAlignment="0" applyProtection="0"/>
    <xf numFmtId="171" fontId="74" fillId="38" borderId="0" applyNumberFormat="0" applyBorder="0" applyAlignment="0" applyProtection="0"/>
    <xf numFmtId="171" fontId="74" fillId="42" borderId="0" applyNumberFormat="0" applyBorder="0" applyAlignment="0" applyProtection="0"/>
    <xf numFmtId="171" fontId="74" fillId="46" borderId="0" applyNumberFormat="0" applyBorder="0" applyAlignment="0" applyProtection="0"/>
    <xf numFmtId="171" fontId="74" fillId="50" borderId="0" applyNumberFormat="0" applyBorder="0" applyAlignment="0" applyProtection="0"/>
    <xf numFmtId="171" fontId="74" fillId="54" borderId="0" applyNumberFormat="0" applyBorder="0" applyAlignment="0" applyProtection="0"/>
    <xf numFmtId="171" fontId="74" fillId="58" borderId="0" applyNumberFormat="0" applyBorder="0" applyAlignment="0" applyProtection="0"/>
    <xf numFmtId="171" fontId="74" fillId="35" borderId="0" applyNumberFormat="0" applyBorder="0" applyAlignment="0" applyProtection="0"/>
    <xf numFmtId="171" fontId="74" fillId="39" borderId="0" applyNumberFormat="0" applyBorder="0" applyAlignment="0" applyProtection="0"/>
    <xf numFmtId="171" fontId="74" fillId="43" borderId="0" applyNumberFormat="0" applyBorder="0" applyAlignment="0" applyProtection="0"/>
    <xf numFmtId="171" fontId="74" fillId="47" borderId="0" applyNumberFormat="0" applyBorder="0" applyAlignment="0" applyProtection="0"/>
    <xf numFmtId="171" fontId="74" fillId="51" borderId="0" applyNumberFormat="0" applyBorder="0" applyAlignment="0" applyProtection="0"/>
    <xf numFmtId="171" fontId="74" fillId="55" borderId="0" applyNumberFormat="0" applyBorder="0" applyAlignment="0" applyProtection="0"/>
    <xf numFmtId="171" fontId="64" fillId="29" borderId="0" applyNumberFormat="0" applyBorder="0" applyAlignment="0" applyProtection="0"/>
    <xf numFmtId="171" fontId="68" fillId="32" borderId="32" applyNumberFormat="0" applyAlignment="0" applyProtection="0"/>
    <xf numFmtId="171" fontId="70" fillId="33" borderId="35" applyNumberFormat="0" applyAlignment="0" applyProtection="0"/>
    <xf numFmtId="43" fontId="11"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40" fontId="31" fillId="0" borderId="0" applyFont="0" applyFill="0" applyBorder="0" applyAlignment="0" applyProtection="0"/>
    <xf numFmtId="43" fontId="15" fillId="0" borderId="0" applyFont="0" applyFill="0" applyBorder="0" applyAlignment="0" applyProtection="0"/>
    <xf numFmtId="43" fontId="11" fillId="0" borderId="0" applyFont="0" applyFill="0" applyBorder="0" applyAlignment="0" applyProtection="0"/>
    <xf numFmtId="40" fontId="31" fillId="0" borderId="0" applyFont="0" applyFill="0" applyBorder="0" applyAlignment="0" applyProtection="0"/>
    <xf numFmtId="44" fontId="13"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1" fillId="0" borderId="0" applyFont="0" applyFill="0" applyBorder="0" applyAlignment="0" applyProtection="0"/>
    <xf numFmtId="44" fontId="15" fillId="0" borderId="0" applyFont="0" applyFill="0" applyBorder="0" applyAlignment="0" applyProtection="0"/>
    <xf numFmtId="171" fontId="72" fillId="0" borderId="0" applyNumberFormat="0" applyFill="0" applyBorder="0" applyAlignment="0" applyProtection="0"/>
    <xf numFmtId="171" fontId="63" fillId="28" borderId="0" applyNumberFormat="0" applyBorder="0" applyAlignment="0" applyProtection="0"/>
    <xf numFmtId="171" fontId="60" fillId="0" borderId="29" applyNumberFormat="0" applyFill="0" applyAlignment="0" applyProtection="0"/>
    <xf numFmtId="171" fontId="61" fillId="0" borderId="30" applyNumberFormat="0" applyFill="0" applyAlignment="0" applyProtection="0"/>
    <xf numFmtId="171" fontId="62" fillId="0" borderId="31" applyNumberFormat="0" applyFill="0" applyAlignment="0" applyProtection="0"/>
    <xf numFmtId="171" fontId="62" fillId="0" borderId="0" applyNumberFormat="0" applyFill="0" applyBorder="0" applyAlignment="0" applyProtection="0"/>
    <xf numFmtId="0" fontId="81" fillId="0" borderId="0" applyNumberFormat="0" applyFill="0" applyBorder="0" applyAlignment="0" applyProtection="0">
      <alignment vertical="top"/>
      <protection locked="0"/>
    </xf>
    <xf numFmtId="0" fontId="81" fillId="0" borderId="0" applyNumberFormat="0" applyFill="0" applyBorder="0" applyAlignment="0" applyProtection="0">
      <alignment vertical="top"/>
      <protection locked="0"/>
    </xf>
    <xf numFmtId="171" fontId="28" fillId="0" borderId="0" applyNumberFormat="0" applyFill="0" applyBorder="0" applyAlignment="0" applyProtection="0"/>
    <xf numFmtId="0" fontId="81" fillId="0" borderId="0" applyNumberFormat="0" applyFill="0" applyBorder="0" applyAlignment="0" applyProtection="0">
      <alignment vertical="top"/>
      <protection locked="0"/>
    </xf>
    <xf numFmtId="0" fontId="81" fillId="0" borderId="0" applyNumberFormat="0" applyFill="0" applyBorder="0" applyAlignment="0" applyProtection="0">
      <alignment vertical="top"/>
      <protection locked="0"/>
    </xf>
    <xf numFmtId="0" fontId="81" fillId="0" borderId="0" applyNumberFormat="0" applyFill="0" applyBorder="0" applyAlignment="0" applyProtection="0">
      <alignment vertical="top"/>
      <protection locked="0"/>
    </xf>
    <xf numFmtId="0" fontId="81" fillId="0" borderId="0" applyNumberFormat="0" applyFill="0" applyBorder="0" applyAlignment="0" applyProtection="0">
      <alignment vertical="top"/>
      <protection locked="0"/>
    </xf>
    <xf numFmtId="0" fontId="81" fillId="0" borderId="0" applyNumberFormat="0" applyFill="0" applyBorder="0" applyAlignment="0" applyProtection="0">
      <alignment vertical="top"/>
      <protection locked="0"/>
    </xf>
    <xf numFmtId="0" fontId="81" fillId="0" borderId="0" applyNumberFormat="0" applyFill="0" applyBorder="0" applyAlignment="0" applyProtection="0">
      <alignment vertical="top"/>
      <protection locked="0"/>
    </xf>
    <xf numFmtId="0" fontId="81" fillId="0" borderId="0" applyNumberFormat="0" applyFill="0" applyBorder="0" applyAlignment="0" applyProtection="0">
      <alignment vertical="top"/>
      <protection locked="0"/>
    </xf>
    <xf numFmtId="0" fontId="81" fillId="0" borderId="0" applyNumberFormat="0" applyFill="0" applyBorder="0" applyAlignment="0" applyProtection="0">
      <alignment vertical="top"/>
      <protection locked="0"/>
    </xf>
    <xf numFmtId="0" fontId="28" fillId="0" borderId="0" applyNumberFormat="0" applyFill="0" applyBorder="0" applyAlignment="0" applyProtection="0"/>
    <xf numFmtId="171" fontId="66" fillId="31" borderId="32" applyNumberFormat="0" applyAlignment="0" applyProtection="0"/>
    <xf numFmtId="171" fontId="69" fillId="0" borderId="34" applyNumberFormat="0" applyFill="0" applyAlignment="0" applyProtection="0"/>
    <xf numFmtId="171" fontId="65" fillId="30" borderId="0" applyNumberFormat="0" applyBorder="0" applyAlignment="0" applyProtection="0"/>
    <xf numFmtId="0" fontId="82" fillId="62" borderId="0">
      <alignment horizontal="center" wrapText="1"/>
    </xf>
    <xf numFmtId="171" fontId="82" fillId="62" borderId="0">
      <alignment horizontal="center" wrapText="1"/>
    </xf>
    <xf numFmtId="37" fontId="83" fillId="0" borderId="0"/>
    <xf numFmtId="37" fontId="83" fillId="0" borderId="0"/>
    <xf numFmtId="37" fontId="83" fillId="0" borderId="0"/>
    <xf numFmtId="37" fontId="83" fillId="0" borderId="0"/>
    <xf numFmtId="37" fontId="83" fillId="0" borderId="0"/>
    <xf numFmtId="0" fontId="5" fillId="0" borderId="0"/>
    <xf numFmtId="171" fontId="5" fillId="0" borderId="0"/>
    <xf numFmtId="0" fontId="5" fillId="0" borderId="0"/>
    <xf numFmtId="171" fontId="5" fillId="0" borderId="0"/>
    <xf numFmtId="171" fontId="5" fillId="0" borderId="0"/>
    <xf numFmtId="171" fontId="5" fillId="0" borderId="0"/>
    <xf numFmtId="171" fontId="5" fillId="0" borderId="0"/>
    <xf numFmtId="0" fontId="5" fillId="0" borderId="0"/>
    <xf numFmtId="0" fontId="11" fillId="0" borderId="0"/>
    <xf numFmtId="0" fontId="11" fillId="0" borderId="0"/>
    <xf numFmtId="0" fontId="11" fillId="0" borderId="0"/>
    <xf numFmtId="0" fontId="11" fillId="0" borderId="0"/>
    <xf numFmtId="0" fontId="11" fillId="0" borderId="0">
      <alignment vertical="center"/>
    </xf>
    <xf numFmtId="0" fontId="11" fillId="0" borderId="0"/>
    <xf numFmtId="0" fontId="11" fillId="0" borderId="0">
      <alignment wrapText="1"/>
    </xf>
    <xf numFmtId="0" fontId="11" fillId="0" borderId="0">
      <alignment wrapText="1"/>
    </xf>
    <xf numFmtId="171" fontId="5" fillId="0" borderId="0"/>
    <xf numFmtId="0" fontId="11" fillId="0" borderId="0"/>
    <xf numFmtId="0" fontId="11" fillId="0" borderId="0"/>
    <xf numFmtId="0" fontId="11" fillId="0" borderId="0"/>
    <xf numFmtId="0" fontId="11" fillId="0" borderId="0"/>
    <xf numFmtId="0" fontId="31" fillId="0" borderId="0"/>
    <xf numFmtId="0" fontId="5" fillId="0" borderId="0"/>
    <xf numFmtId="0" fontId="11" fillId="0" borderId="0"/>
    <xf numFmtId="0" fontId="5" fillId="0" borderId="0"/>
    <xf numFmtId="0" fontId="11" fillId="0" borderId="0"/>
    <xf numFmtId="171" fontId="11" fillId="0" borderId="0"/>
    <xf numFmtId="0" fontId="11" fillId="0" borderId="0"/>
    <xf numFmtId="0" fontId="11" fillId="0" borderId="0"/>
    <xf numFmtId="0" fontId="11" fillId="0" borderId="0">
      <alignment wrapText="1"/>
    </xf>
    <xf numFmtId="0" fontId="31" fillId="0" borderId="0"/>
    <xf numFmtId="0" fontId="11" fillId="0" borderId="0"/>
    <xf numFmtId="0" fontId="5" fillId="0" borderId="0"/>
    <xf numFmtId="0" fontId="31" fillId="0" borderId="0"/>
    <xf numFmtId="0" fontId="5" fillId="0" borderId="0"/>
    <xf numFmtId="0" fontId="5" fillId="0" borderId="0"/>
    <xf numFmtId="0" fontId="5" fillId="0" borderId="0"/>
    <xf numFmtId="0" fontId="5" fillId="0" borderId="0"/>
    <xf numFmtId="0" fontId="5" fillId="0" borderId="0"/>
    <xf numFmtId="171" fontId="5" fillId="0" borderId="0"/>
    <xf numFmtId="0" fontId="13" fillId="0" borderId="0"/>
    <xf numFmtId="0" fontId="11" fillId="0" borderId="0">
      <alignment wrapText="1"/>
    </xf>
    <xf numFmtId="171" fontId="5" fillId="0" borderId="0"/>
    <xf numFmtId="171" fontId="11" fillId="0" borderId="0"/>
    <xf numFmtId="0" fontId="11" fillId="0" borderId="0"/>
    <xf numFmtId="0" fontId="11" fillId="0" borderId="0">
      <alignment wrapText="1"/>
    </xf>
    <xf numFmtId="0" fontId="5" fillId="0" borderId="0"/>
    <xf numFmtId="0" fontId="5" fillId="0" borderId="0"/>
    <xf numFmtId="0" fontId="5" fillId="0" borderId="0"/>
    <xf numFmtId="0" fontId="5" fillId="0" borderId="0"/>
    <xf numFmtId="0" fontId="5" fillId="0" borderId="0"/>
    <xf numFmtId="171" fontId="5" fillId="0" borderId="0"/>
    <xf numFmtId="0" fontId="11" fillId="0" borderId="0">
      <alignment wrapText="1"/>
    </xf>
    <xf numFmtId="0" fontId="11" fillId="0" borderId="0"/>
    <xf numFmtId="171" fontId="5" fillId="0" borderId="0"/>
    <xf numFmtId="0" fontId="11" fillId="0" borderId="0">
      <alignment wrapTex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71"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11" fillId="0" borderId="0"/>
    <xf numFmtId="0" fontId="11" fillId="0" borderId="0"/>
    <xf numFmtId="0" fontId="5" fillId="0" borderId="0"/>
    <xf numFmtId="0" fontId="5"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11" fillId="0" borderId="0"/>
    <xf numFmtId="0" fontId="11" fillId="0" borderId="0"/>
    <xf numFmtId="0" fontId="5" fillId="0" borderId="0"/>
    <xf numFmtId="0" fontId="5"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5" fillId="0" borderId="0"/>
    <xf numFmtId="0" fontId="11" fillId="0" borderId="0"/>
    <xf numFmtId="0" fontId="5" fillId="0" borderId="0"/>
    <xf numFmtId="0" fontId="5" fillId="0" borderId="0"/>
    <xf numFmtId="0" fontId="5" fillId="0" borderId="0"/>
    <xf numFmtId="0" fontId="11" fillId="0" borderId="0"/>
    <xf numFmtId="0" fontId="11"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71"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11" fillId="0" borderId="0"/>
    <xf numFmtId="0" fontId="11" fillId="0" borderId="0"/>
    <xf numFmtId="0" fontId="5" fillId="0" borderId="0"/>
    <xf numFmtId="0" fontId="5"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5"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11" fillId="0" borderId="0"/>
    <xf numFmtId="0" fontId="11" fillId="0" borderId="0"/>
    <xf numFmtId="0" fontId="5" fillId="0" borderId="0"/>
    <xf numFmtId="0" fontId="5"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5" fillId="0" borderId="0"/>
    <xf numFmtId="0" fontId="11" fillId="0" borderId="0"/>
    <xf numFmtId="0" fontId="5" fillId="0" borderId="0"/>
    <xf numFmtId="0" fontId="5" fillId="0" borderId="0"/>
    <xf numFmtId="0" fontId="5" fillId="0" borderId="0"/>
    <xf numFmtId="0" fontId="11" fillId="0" borderId="0"/>
    <xf numFmtId="0" fontId="11"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11" fillId="0" borderId="0"/>
    <xf numFmtId="171" fontId="15" fillId="34" borderId="36" applyNumberFormat="0" applyFont="0" applyAlignment="0" applyProtection="0"/>
    <xf numFmtId="171" fontId="67" fillId="32" borderId="33" applyNumberFormat="0" applyAlignment="0" applyProtection="0"/>
    <xf numFmtId="9" fontId="15" fillId="0" borderId="0" applyFont="0" applyFill="0" applyBorder="0" applyAlignment="0" applyProtection="0"/>
    <xf numFmtId="0" fontId="31" fillId="0" borderId="0" applyNumberFormat="0" applyFont="0" applyFill="0" applyBorder="0" applyAlignment="0" applyProtection="0">
      <alignment horizontal="left"/>
    </xf>
    <xf numFmtId="0" fontId="31" fillId="0" borderId="0" applyNumberFormat="0" applyFont="0" applyFill="0" applyBorder="0" applyAlignment="0" applyProtection="0">
      <alignment horizontal="left"/>
    </xf>
    <xf numFmtId="15" fontId="31" fillId="0" borderId="0" applyFont="0" applyFill="0" applyBorder="0" applyAlignment="0" applyProtection="0"/>
    <xf numFmtId="15" fontId="31" fillId="0" borderId="0" applyFont="0" applyFill="0" applyBorder="0" applyAlignment="0" applyProtection="0"/>
    <xf numFmtId="0" fontId="32" fillId="0" borderId="14">
      <alignment horizontal="center"/>
    </xf>
    <xf numFmtId="0" fontId="32" fillId="0" borderId="14">
      <alignment horizontal="center"/>
    </xf>
    <xf numFmtId="0" fontId="32" fillId="0" borderId="14">
      <alignment horizontal="center"/>
    </xf>
    <xf numFmtId="0" fontId="32" fillId="0" borderId="14">
      <alignment horizontal="center"/>
    </xf>
    <xf numFmtId="3" fontId="31" fillId="0" borderId="0" applyFont="0" applyFill="0" applyBorder="0" applyAlignment="0" applyProtection="0"/>
    <xf numFmtId="3" fontId="31" fillId="0" borderId="0" applyFont="0" applyFill="0" applyBorder="0" applyAlignment="0" applyProtection="0"/>
    <xf numFmtId="0" fontId="82" fillId="63" borderId="14" applyProtection="0">
      <alignment horizontal="left"/>
    </xf>
    <xf numFmtId="0" fontId="82" fillId="63" borderId="14" applyProtection="0">
      <alignment horizontal="left"/>
    </xf>
    <xf numFmtId="171" fontId="82" fillId="63" borderId="14" applyProtection="0">
      <alignment horizontal="left"/>
    </xf>
    <xf numFmtId="0" fontId="82" fillId="64" borderId="14" applyProtection="0">
      <alignment horizontal="left" textRotation="22"/>
      <protection locked="0"/>
    </xf>
    <xf numFmtId="0" fontId="82" fillId="64" borderId="14" applyProtection="0">
      <alignment horizontal="left" textRotation="22"/>
      <protection locked="0"/>
    </xf>
    <xf numFmtId="171" fontId="82" fillId="64" borderId="14" applyProtection="0">
      <alignment horizontal="left" textRotation="22"/>
      <protection locked="0"/>
    </xf>
    <xf numFmtId="0" fontId="82" fillId="64" borderId="14" applyProtection="0">
      <alignment horizontal="left"/>
      <protection locked="0"/>
    </xf>
    <xf numFmtId="0" fontId="82" fillId="64" borderId="14" applyProtection="0">
      <alignment horizontal="left"/>
      <protection locked="0"/>
    </xf>
    <xf numFmtId="171" fontId="82" fillId="64" borderId="14" applyProtection="0">
      <alignment horizontal="left"/>
      <protection locked="0"/>
    </xf>
    <xf numFmtId="0" fontId="82" fillId="65" borderId="14" applyProtection="0">
      <alignment horizontal="center" wrapText="1"/>
      <protection locked="0"/>
    </xf>
    <xf numFmtId="0" fontId="82" fillId="65" borderId="14" applyProtection="0">
      <alignment horizontal="center" wrapText="1"/>
      <protection locked="0"/>
    </xf>
    <xf numFmtId="171" fontId="82" fillId="65" borderId="14" applyProtection="0">
      <alignment horizontal="center" wrapText="1"/>
      <protection locked="0"/>
    </xf>
    <xf numFmtId="16" fontId="82" fillId="66" borderId="14">
      <protection locked="0"/>
    </xf>
    <xf numFmtId="0" fontId="5" fillId="27" borderId="0"/>
    <xf numFmtId="0" fontId="82" fillId="67" borderId="14" applyProtection="0">
      <alignment horizontal="center" wrapText="1"/>
    </xf>
    <xf numFmtId="0" fontId="82" fillId="67" borderId="14" applyProtection="0">
      <alignment horizontal="center" wrapText="1"/>
    </xf>
    <xf numFmtId="171" fontId="82" fillId="67" borderId="14" applyProtection="0">
      <alignment horizontal="center" wrapText="1"/>
    </xf>
    <xf numFmtId="0" fontId="82" fillId="0" borderId="14" applyProtection="0">
      <alignment horizontal="left"/>
    </xf>
    <xf numFmtId="0" fontId="82" fillId="0" borderId="14" applyProtection="0">
      <alignment horizontal="left"/>
    </xf>
    <xf numFmtId="171" fontId="82" fillId="0" borderId="14" applyProtection="0">
      <alignment horizontal="left"/>
    </xf>
    <xf numFmtId="49" fontId="82" fillId="68" borderId="0" applyProtection="0">
      <alignment horizontal="left"/>
    </xf>
    <xf numFmtId="49" fontId="82" fillId="68" borderId="0" applyProtection="0">
      <alignment horizontal="left"/>
    </xf>
    <xf numFmtId="49" fontId="82" fillId="68" borderId="0" applyProtection="0">
      <alignment horizontal="left"/>
    </xf>
    <xf numFmtId="49" fontId="82" fillId="68" borderId="0" applyProtection="0">
      <alignment horizontal="left"/>
    </xf>
    <xf numFmtId="49" fontId="82" fillId="68" borderId="0" applyProtection="0">
      <alignment horizontal="left"/>
    </xf>
    <xf numFmtId="0" fontId="82" fillId="69" borderId="14" applyProtection="0">
      <alignment horizontal="center" wrapText="1"/>
    </xf>
    <xf numFmtId="49" fontId="82" fillId="68" borderId="0" applyProtection="0">
      <alignment horizontal="left"/>
    </xf>
    <xf numFmtId="49" fontId="82" fillId="68" borderId="0" applyProtection="0">
      <alignment horizontal="left"/>
    </xf>
    <xf numFmtId="49" fontId="82" fillId="68" borderId="0" applyProtection="0">
      <alignment horizontal="left"/>
    </xf>
    <xf numFmtId="49" fontId="82" fillId="68" borderId="0" applyProtection="0">
      <alignment horizontal="left"/>
    </xf>
    <xf numFmtId="49" fontId="82" fillId="68" borderId="0" applyProtection="0">
      <alignment horizontal="left"/>
    </xf>
    <xf numFmtId="49" fontId="82" fillId="68" borderId="0" applyProtection="0">
      <alignment horizontal="left"/>
    </xf>
    <xf numFmtId="49" fontId="82" fillId="68" borderId="0" applyProtection="0">
      <alignment horizontal="left"/>
    </xf>
    <xf numFmtId="49" fontId="82" fillId="68" borderId="0" applyProtection="0">
      <alignment horizontal="left"/>
    </xf>
    <xf numFmtId="0" fontId="82" fillId="69" borderId="14" applyProtection="0">
      <alignment horizontal="center" wrapText="1"/>
    </xf>
    <xf numFmtId="49" fontId="82" fillId="68" borderId="0" applyProtection="0">
      <alignment horizontal="left"/>
    </xf>
    <xf numFmtId="0" fontId="82" fillId="69" borderId="14" applyProtection="0">
      <alignment horizontal="center" wrapText="1"/>
    </xf>
    <xf numFmtId="0" fontId="82" fillId="69" borderId="14" applyProtection="0">
      <alignment horizontal="center" wrapText="1"/>
    </xf>
    <xf numFmtId="171" fontId="82" fillId="69" borderId="14" applyProtection="0">
      <alignment horizontal="center" wrapText="1"/>
    </xf>
    <xf numFmtId="0" fontId="82" fillId="69" borderId="14" applyProtection="0">
      <alignment horizontal="center" wrapText="1"/>
    </xf>
    <xf numFmtId="0" fontId="82" fillId="69" borderId="14" applyProtection="0">
      <alignment horizontal="center" wrapText="1"/>
    </xf>
    <xf numFmtId="171" fontId="82" fillId="69" borderId="14" applyProtection="0">
      <alignment horizontal="center" wrapText="1"/>
    </xf>
    <xf numFmtId="0" fontId="82" fillId="69" borderId="14" applyProtection="0">
      <alignment horizontal="center" wrapText="1"/>
    </xf>
    <xf numFmtId="0" fontId="82" fillId="69" borderId="14" applyProtection="0">
      <alignment horizontal="center" wrapText="1"/>
    </xf>
    <xf numFmtId="171" fontId="82" fillId="69" borderId="14" applyProtection="0">
      <alignment horizontal="center" wrapText="1"/>
    </xf>
    <xf numFmtId="0" fontId="82" fillId="69" borderId="14" applyProtection="0">
      <alignment horizontal="center" wrapText="1"/>
    </xf>
    <xf numFmtId="0" fontId="82" fillId="69" borderId="14" applyProtection="0">
      <alignment horizontal="center" wrapText="1"/>
    </xf>
    <xf numFmtId="171" fontId="82" fillId="69" borderId="14" applyProtection="0">
      <alignment horizontal="center" wrapText="1"/>
    </xf>
    <xf numFmtId="0" fontId="82" fillId="69" borderId="14" applyProtection="0">
      <alignment horizontal="center" wrapText="1"/>
    </xf>
    <xf numFmtId="0" fontId="82" fillId="69" borderId="14" applyProtection="0">
      <alignment horizontal="center" wrapText="1"/>
    </xf>
    <xf numFmtId="171" fontId="82" fillId="69" borderId="14" applyProtection="0">
      <alignment horizontal="center" wrapText="1"/>
    </xf>
    <xf numFmtId="0" fontId="82" fillId="69" borderId="14" applyProtection="0">
      <alignment horizontal="center" wrapText="1"/>
    </xf>
    <xf numFmtId="0" fontId="82" fillId="69" borderId="14" applyProtection="0">
      <alignment horizontal="center" wrapText="1"/>
    </xf>
    <xf numFmtId="171" fontId="82" fillId="69" borderId="14" applyProtection="0">
      <alignment horizontal="center" wrapText="1"/>
    </xf>
    <xf numFmtId="0" fontId="82" fillId="69" borderId="14" applyProtection="0">
      <alignment horizontal="center" wrapText="1"/>
    </xf>
    <xf numFmtId="0" fontId="82" fillId="69" borderId="14" applyProtection="0">
      <alignment horizontal="center" wrapText="1"/>
    </xf>
    <xf numFmtId="171" fontId="82" fillId="69" borderId="14" applyProtection="0">
      <alignment horizontal="center" wrapText="1"/>
    </xf>
    <xf numFmtId="0" fontId="82" fillId="69" borderId="14" applyProtection="0">
      <alignment horizontal="center" wrapText="1"/>
    </xf>
    <xf numFmtId="0" fontId="82" fillId="69" borderId="14" applyProtection="0">
      <alignment horizontal="center" wrapText="1"/>
    </xf>
    <xf numFmtId="171" fontId="82" fillId="69" borderId="14" applyProtection="0">
      <alignment horizontal="center" wrapText="1"/>
    </xf>
    <xf numFmtId="171" fontId="82" fillId="69" borderId="14" applyProtection="0">
      <alignment horizontal="center" wrapText="1"/>
    </xf>
    <xf numFmtId="0" fontId="82" fillId="69" borderId="14" applyProtection="0">
      <alignment horizontal="center" wrapText="1"/>
    </xf>
    <xf numFmtId="0" fontId="82" fillId="69" borderId="14" applyProtection="0">
      <alignment horizontal="center" wrapText="1"/>
    </xf>
    <xf numFmtId="0" fontId="82" fillId="69" borderId="14" applyProtection="0">
      <alignment horizontal="center" wrapText="1"/>
    </xf>
    <xf numFmtId="171" fontId="82" fillId="69" borderId="14" applyProtection="0">
      <alignment horizontal="center" wrapText="1"/>
    </xf>
    <xf numFmtId="49" fontId="82" fillId="68" borderId="0" applyProtection="0">
      <alignment horizontal="left"/>
    </xf>
    <xf numFmtId="0" fontId="82" fillId="69" borderId="14" applyProtection="0">
      <alignment horizontal="center" wrapText="1"/>
    </xf>
    <xf numFmtId="0" fontId="82" fillId="69" borderId="14" applyProtection="0">
      <alignment horizontal="center" wrapText="1"/>
    </xf>
    <xf numFmtId="0" fontId="82" fillId="69" borderId="14" applyProtection="0">
      <alignment horizontal="center" wrapText="1"/>
    </xf>
    <xf numFmtId="171" fontId="82" fillId="69" borderId="14" applyProtection="0">
      <alignment horizontal="center" wrapText="1"/>
    </xf>
    <xf numFmtId="0" fontId="82" fillId="69" borderId="14" applyProtection="0">
      <alignment horizontal="center" wrapText="1"/>
    </xf>
    <xf numFmtId="0" fontId="82" fillId="69" borderId="14" applyProtection="0">
      <alignment horizontal="center" wrapText="1"/>
    </xf>
    <xf numFmtId="171" fontId="82" fillId="69" borderId="14" applyProtection="0">
      <alignment horizontal="center" wrapText="1"/>
    </xf>
    <xf numFmtId="0" fontId="82" fillId="69" borderId="14" applyProtection="0">
      <alignment horizontal="center" wrapText="1"/>
    </xf>
    <xf numFmtId="0" fontId="82" fillId="69" borderId="14" applyProtection="0">
      <alignment horizontal="center" wrapText="1"/>
    </xf>
    <xf numFmtId="171" fontId="82" fillId="69" borderId="14" applyProtection="0">
      <alignment horizontal="center" wrapText="1"/>
    </xf>
    <xf numFmtId="0" fontId="82" fillId="69" borderId="14" applyProtection="0">
      <alignment horizontal="center" wrapText="1"/>
    </xf>
    <xf numFmtId="0" fontId="82" fillId="69" borderId="14" applyProtection="0">
      <alignment horizontal="center" wrapText="1"/>
    </xf>
    <xf numFmtId="171" fontId="82" fillId="69" borderId="14" applyProtection="0">
      <alignment horizontal="center" wrapText="1"/>
    </xf>
    <xf numFmtId="0" fontId="82" fillId="69" borderId="14" applyProtection="0">
      <alignment horizontal="center" wrapText="1"/>
    </xf>
    <xf numFmtId="0" fontId="82" fillId="69" borderId="14" applyProtection="0">
      <alignment horizontal="center" wrapText="1"/>
    </xf>
    <xf numFmtId="171" fontId="82" fillId="69" borderId="14" applyProtection="0">
      <alignment horizontal="center" wrapText="1"/>
    </xf>
    <xf numFmtId="0" fontId="82" fillId="69" borderId="14" applyProtection="0">
      <alignment horizontal="center" wrapText="1"/>
    </xf>
    <xf numFmtId="0" fontId="82" fillId="69" borderId="14" applyProtection="0">
      <alignment horizontal="center" wrapText="1"/>
    </xf>
    <xf numFmtId="171" fontId="82" fillId="69" borderId="14" applyProtection="0">
      <alignment horizontal="center" wrapText="1"/>
    </xf>
    <xf numFmtId="0" fontId="82" fillId="69" borderId="14" applyProtection="0">
      <alignment horizontal="center" wrapText="1"/>
    </xf>
    <xf numFmtId="0" fontId="82" fillId="69" borderId="14" applyProtection="0">
      <alignment horizontal="center" wrapText="1"/>
    </xf>
    <xf numFmtId="171" fontId="82" fillId="69" borderId="14" applyProtection="0">
      <alignment horizontal="center" wrapText="1"/>
    </xf>
    <xf numFmtId="49" fontId="82" fillId="68" borderId="0" applyProtection="0">
      <alignment horizontal="left"/>
    </xf>
    <xf numFmtId="49" fontId="82" fillId="68" borderId="0" applyProtection="0">
      <alignment horizontal="left"/>
    </xf>
    <xf numFmtId="0" fontId="82" fillId="69" borderId="14" applyProtection="0">
      <alignment horizontal="center" wrapText="1"/>
    </xf>
    <xf numFmtId="0" fontId="82" fillId="69" borderId="14" applyProtection="0">
      <alignment horizontal="center" wrapText="1"/>
    </xf>
    <xf numFmtId="171" fontId="82" fillId="69" borderId="14" applyProtection="0">
      <alignment horizontal="center" wrapText="1"/>
    </xf>
    <xf numFmtId="171" fontId="82" fillId="69" borderId="14" applyProtection="0">
      <alignment horizontal="center" wrapText="1"/>
    </xf>
    <xf numFmtId="49" fontId="82" fillId="68" borderId="0" applyProtection="0">
      <alignment horizontal="left"/>
    </xf>
    <xf numFmtId="49" fontId="82" fillId="68" borderId="0" applyProtection="0">
      <alignment horizontal="left"/>
    </xf>
    <xf numFmtId="49" fontId="82" fillId="68" borderId="0" applyProtection="0">
      <alignment horizontal="left"/>
    </xf>
    <xf numFmtId="49" fontId="82" fillId="68" borderId="0" applyProtection="0">
      <alignment horizontal="left"/>
    </xf>
    <xf numFmtId="49" fontId="82" fillId="68" borderId="0" applyProtection="0">
      <alignment horizontal="left"/>
    </xf>
    <xf numFmtId="49" fontId="82" fillId="68" borderId="0" applyProtection="0">
      <alignment horizontal="left"/>
    </xf>
    <xf numFmtId="0" fontId="82" fillId="69" borderId="14" applyProtection="0">
      <alignment horizontal="center" wrapText="1"/>
    </xf>
    <xf numFmtId="0" fontId="82" fillId="69" borderId="14" applyProtection="0">
      <alignment horizontal="center" wrapText="1"/>
    </xf>
    <xf numFmtId="171" fontId="82" fillId="69" borderId="14" applyProtection="0">
      <alignment horizontal="center" wrapText="1"/>
    </xf>
    <xf numFmtId="0" fontId="82" fillId="69" borderId="14" applyProtection="0">
      <alignment horizontal="center" wrapText="1"/>
    </xf>
    <xf numFmtId="0" fontId="82" fillId="69" borderId="14" applyProtection="0">
      <alignment horizontal="center" wrapText="1"/>
    </xf>
    <xf numFmtId="171" fontId="82" fillId="69" borderId="14" applyProtection="0">
      <alignment horizontal="center" wrapText="1"/>
    </xf>
    <xf numFmtId="0" fontId="82" fillId="69" borderId="14" applyProtection="0">
      <alignment horizontal="center" wrapText="1"/>
    </xf>
    <xf numFmtId="0" fontId="82" fillId="69" borderId="14" applyProtection="0">
      <alignment horizontal="center" wrapText="1"/>
    </xf>
    <xf numFmtId="171" fontId="82" fillId="69" borderId="14" applyProtection="0">
      <alignment horizontal="center" wrapText="1"/>
    </xf>
    <xf numFmtId="0" fontId="82" fillId="69" borderId="14" applyProtection="0">
      <alignment horizontal="center" wrapText="1"/>
    </xf>
    <xf numFmtId="0" fontId="82" fillId="69" borderId="14" applyProtection="0">
      <alignment horizontal="center" wrapText="1"/>
    </xf>
    <xf numFmtId="171" fontId="82" fillId="69" borderId="14" applyProtection="0">
      <alignment horizontal="center" wrapText="1"/>
    </xf>
    <xf numFmtId="0" fontId="82" fillId="69" borderId="14" applyProtection="0">
      <alignment horizontal="center" wrapText="1"/>
    </xf>
    <xf numFmtId="49" fontId="82" fillId="68" borderId="0" applyProtection="0">
      <alignment horizontal="left"/>
    </xf>
    <xf numFmtId="49" fontId="82" fillId="68" borderId="0" applyProtection="0">
      <alignment horizontal="left"/>
    </xf>
    <xf numFmtId="49" fontId="82" fillId="68" borderId="0" applyProtection="0">
      <alignment horizontal="left"/>
    </xf>
    <xf numFmtId="49" fontId="82" fillId="68" borderId="0" applyProtection="0">
      <alignment horizontal="left"/>
    </xf>
    <xf numFmtId="49" fontId="82" fillId="68" borderId="0" applyProtection="0">
      <alignment horizontal="left"/>
    </xf>
    <xf numFmtId="49" fontId="82" fillId="68" borderId="0" applyProtection="0">
      <alignment horizontal="left"/>
    </xf>
    <xf numFmtId="49" fontId="82" fillId="68" borderId="0" applyProtection="0">
      <alignment horizontal="left"/>
    </xf>
    <xf numFmtId="49" fontId="82" fillId="68" borderId="0" applyProtection="0">
      <alignment horizontal="left"/>
    </xf>
    <xf numFmtId="49" fontId="82" fillId="68" borderId="0" applyProtection="0">
      <alignment horizontal="left"/>
    </xf>
    <xf numFmtId="49" fontId="82" fillId="68" borderId="0" applyProtection="0">
      <alignment horizontal="left"/>
    </xf>
    <xf numFmtId="49" fontId="82" fillId="68" borderId="0" applyProtection="0">
      <alignment horizontal="left"/>
    </xf>
    <xf numFmtId="0" fontId="82" fillId="69" borderId="14" applyProtection="0">
      <alignment horizontal="center" wrapText="1"/>
    </xf>
    <xf numFmtId="0" fontId="82" fillId="69" borderId="14" applyProtection="0">
      <alignment horizontal="center" wrapText="1"/>
    </xf>
    <xf numFmtId="171" fontId="82" fillId="69" borderId="14" applyProtection="0">
      <alignment horizontal="center" wrapText="1"/>
    </xf>
    <xf numFmtId="0" fontId="82" fillId="69" borderId="14" applyProtection="0">
      <alignment horizontal="center" wrapText="1"/>
    </xf>
    <xf numFmtId="0" fontId="82" fillId="69" borderId="14" applyProtection="0">
      <alignment horizontal="center" wrapText="1"/>
    </xf>
    <xf numFmtId="171" fontId="82" fillId="69" borderId="14" applyProtection="0">
      <alignment horizontal="center" wrapText="1"/>
    </xf>
    <xf numFmtId="0" fontId="82" fillId="69" borderId="14" applyProtection="0">
      <alignment horizontal="center" wrapText="1"/>
    </xf>
    <xf numFmtId="0" fontId="82" fillId="69" borderId="14" applyProtection="0">
      <alignment horizontal="center" wrapText="1"/>
    </xf>
    <xf numFmtId="171" fontId="82" fillId="69" borderId="14" applyProtection="0">
      <alignment horizontal="center" wrapText="1"/>
    </xf>
    <xf numFmtId="0" fontId="82" fillId="69" borderId="14" applyProtection="0">
      <alignment horizontal="center" wrapText="1"/>
    </xf>
    <xf numFmtId="0" fontId="82" fillId="69" borderId="14" applyProtection="0">
      <alignment horizontal="center" wrapText="1"/>
    </xf>
    <xf numFmtId="171" fontId="82" fillId="69" borderId="14" applyProtection="0">
      <alignment horizontal="center" wrapText="1"/>
    </xf>
    <xf numFmtId="0" fontId="82" fillId="69" borderId="14" applyProtection="0">
      <alignment horizontal="center" wrapText="1"/>
    </xf>
    <xf numFmtId="0" fontId="82" fillId="69" borderId="14" applyProtection="0">
      <alignment horizontal="center" wrapText="1"/>
    </xf>
    <xf numFmtId="171" fontId="82" fillId="69" borderId="14" applyProtection="0">
      <alignment horizontal="center" wrapText="1"/>
    </xf>
    <xf numFmtId="0" fontId="82" fillId="69" borderId="14" applyProtection="0">
      <alignment horizontal="center" wrapText="1"/>
    </xf>
    <xf numFmtId="0" fontId="82" fillId="69" borderId="14" applyProtection="0">
      <alignment horizontal="center" wrapText="1"/>
    </xf>
    <xf numFmtId="171" fontId="82" fillId="69" borderId="14" applyProtection="0">
      <alignment horizontal="center" wrapText="1"/>
    </xf>
    <xf numFmtId="0" fontId="82" fillId="69" borderId="14" applyProtection="0">
      <alignment horizontal="center" wrapText="1"/>
    </xf>
    <xf numFmtId="0" fontId="82" fillId="69" borderId="14" applyProtection="0">
      <alignment horizontal="center" wrapText="1"/>
    </xf>
    <xf numFmtId="171" fontId="82" fillId="69" borderId="14" applyProtection="0">
      <alignment horizontal="center" wrapText="1"/>
    </xf>
    <xf numFmtId="0" fontId="82" fillId="69" borderId="14" applyProtection="0">
      <alignment horizontal="center" wrapText="1"/>
    </xf>
    <xf numFmtId="0" fontId="82" fillId="69" borderId="14" applyProtection="0">
      <alignment horizontal="center" wrapText="1"/>
    </xf>
    <xf numFmtId="171" fontId="82" fillId="69" borderId="14" applyProtection="0">
      <alignment horizontal="center" wrapText="1"/>
    </xf>
    <xf numFmtId="171" fontId="82" fillId="69" borderId="14" applyProtection="0">
      <alignment horizontal="center" wrapText="1"/>
    </xf>
    <xf numFmtId="0" fontId="82" fillId="69" borderId="14" applyProtection="0">
      <alignment horizontal="center" wrapText="1"/>
    </xf>
    <xf numFmtId="49" fontId="82" fillId="68" borderId="0" applyProtection="0">
      <alignment horizontal="left"/>
    </xf>
    <xf numFmtId="49" fontId="82" fillId="68" borderId="0" applyProtection="0">
      <alignment horizontal="left"/>
    </xf>
    <xf numFmtId="49" fontId="82" fillId="68" borderId="0" applyProtection="0">
      <alignment horizontal="left"/>
    </xf>
    <xf numFmtId="49" fontId="82" fillId="68" borderId="0" applyProtection="0">
      <alignment horizontal="left"/>
    </xf>
    <xf numFmtId="49" fontId="82" fillId="68" borderId="0" applyProtection="0">
      <alignment horizontal="left"/>
    </xf>
    <xf numFmtId="49" fontId="82" fillId="68" borderId="0" applyProtection="0">
      <alignment horizontal="left"/>
    </xf>
    <xf numFmtId="49" fontId="82" fillId="68" borderId="0" applyProtection="0">
      <alignment horizontal="left"/>
    </xf>
    <xf numFmtId="49" fontId="82" fillId="68" borderId="0" applyProtection="0">
      <alignment horizontal="left"/>
    </xf>
    <xf numFmtId="0" fontId="82" fillId="69" borderId="14" applyProtection="0">
      <alignment horizontal="center" wrapText="1"/>
    </xf>
    <xf numFmtId="49" fontId="82" fillId="68" borderId="0" applyProtection="0">
      <alignment horizontal="left"/>
    </xf>
    <xf numFmtId="49" fontId="82" fillId="68" borderId="0" applyProtection="0">
      <alignment horizontal="left"/>
    </xf>
    <xf numFmtId="0" fontId="82" fillId="69" borderId="14" applyProtection="0">
      <alignment horizontal="center" wrapText="1"/>
    </xf>
    <xf numFmtId="0" fontId="82" fillId="69" borderId="14" applyProtection="0">
      <alignment horizontal="center" wrapText="1"/>
    </xf>
    <xf numFmtId="171" fontId="82" fillId="69" borderId="14" applyProtection="0">
      <alignment horizontal="center" wrapText="1"/>
    </xf>
    <xf numFmtId="171" fontId="82" fillId="69" borderId="14" applyProtection="0">
      <alignment horizontal="center" wrapText="1"/>
    </xf>
    <xf numFmtId="49" fontId="82" fillId="68" borderId="0" applyProtection="0">
      <alignment horizontal="left"/>
    </xf>
    <xf numFmtId="49" fontId="82" fillId="68" borderId="0" applyProtection="0">
      <alignment horizontal="left"/>
    </xf>
    <xf numFmtId="49" fontId="82" fillId="68" borderId="0" applyProtection="0">
      <alignment horizontal="left"/>
    </xf>
    <xf numFmtId="49" fontId="82" fillId="68" borderId="0" applyProtection="0">
      <alignment horizontal="left"/>
    </xf>
    <xf numFmtId="49" fontId="82" fillId="68" borderId="0" applyProtection="0">
      <alignment horizontal="left"/>
    </xf>
    <xf numFmtId="49" fontId="82" fillId="68" borderId="0" applyProtection="0">
      <alignment horizontal="left"/>
    </xf>
    <xf numFmtId="49" fontId="82" fillId="68" borderId="0" applyProtection="0">
      <alignment horizontal="left"/>
    </xf>
    <xf numFmtId="0" fontId="82" fillId="69" borderId="14" applyProtection="0">
      <alignment horizontal="center" wrapText="1"/>
    </xf>
    <xf numFmtId="0" fontId="82" fillId="69" borderId="14" applyProtection="0">
      <alignment horizontal="center" wrapText="1"/>
    </xf>
    <xf numFmtId="0" fontId="82" fillId="69" borderId="14" applyProtection="0">
      <alignment horizontal="center" wrapText="1"/>
    </xf>
    <xf numFmtId="171" fontId="82" fillId="69" borderId="14" applyProtection="0">
      <alignment horizontal="center" wrapText="1"/>
    </xf>
    <xf numFmtId="49" fontId="82" fillId="68" borderId="0" applyProtection="0">
      <alignment horizontal="left"/>
    </xf>
    <xf numFmtId="0" fontId="82" fillId="69" borderId="14" applyProtection="0">
      <alignment horizontal="center" wrapText="1"/>
    </xf>
    <xf numFmtId="0" fontId="82" fillId="69" borderId="14" applyProtection="0">
      <alignment horizontal="center" wrapText="1"/>
    </xf>
    <xf numFmtId="0" fontId="82" fillId="69" borderId="14" applyProtection="0">
      <alignment horizontal="center" wrapText="1"/>
    </xf>
    <xf numFmtId="171" fontId="82" fillId="69" borderId="14" applyProtection="0">
      <alignment horizontal="center" wrapText="1"/>
    </xf>
    <xf numFmtId="0" fontId="82" fillId="69" borderId="14" applyProtection="0">
      <alignment horizontal="center" wrapText="1"/>
    </xf>
    <xf numFmtId="0" fontId="82" fillId="69" borderId="14" applyProtection="0">
      <alignment horizontal="center" wrapText="1"/>
    </xf>
    <xf numFmtId="171" fontId="82" fillId="69" borderId="14" applyProtection="0">
      <alignment horizontal="center" wrapText="1"/>
    </xf>
    <xf numFmtId="0" fontId="82" fillId="69" borderId="14" applyProtection="0">
      <alignment horizontal="center" wrapText="1"/>
    </xf>
    <xf numFmtId="0" fontId="82" fillId="69" borderId="14" applyProtection="0">
      <alignment horizontal="center" wrapText="1"/>
    </xf>
    <xf numFmtId="171" fontId="82" fillId="69" borderId="14" applyProtection="0">
      <alignment horizontal="center" wrapText="1"/>
    </xf>
    <xf numFmtId="0" fontId="82" fillId="69" borderId="14" applyProtection="0">
      <alignment horizontal="center" wrapText="1"/>
    </xf>
    <xf numFmtId="0" fontId="82" fillId="69" borderId="14" applyProtection="0">
      <alignment horizontal="center" wrapText="1"/>
    </xf>
    <xf numFmtId="171" fontId="82" fillId="69" borderId="14" applyProtection="0">
      <alignment horizontal="center" wrapText="1"/>
    </xf>
    <xf numFmtId="0" fontId="82" fillId="69" borderId="14" applyProtection="0">
      <alignment horizontal="center" wrapText="1"/>
    </xf>
    <xf numFmtId="0" fontId="82" fillId="69" borderId="14" applyProtection="0">
      <alignment horizontal="center" wrapText="1"/>
    </xf>
    <xf numFmtId="171" fontId="82" fillId="69" borderId="14" applyProtection="0">
      <alignment horizontal="center" wrapText="1"/>
    </xf>
    <xf numFmtId="0" fontId="82" fillId="69" borderId="14" applyProtection="0">
      <alignment horizontal="center" wrapText="1"/>
    </xf>
    <xf numFmtId="0" fontId="82" fillId="69" borderId="14" applyProtection="0">
      <alignment horizontal="center" wrapText="1"/>
    </xf>
    <xf numFmtId="171" fontId="82" fillId="69" borderId="14" applyProtection="0">
      <alignment horizontal="center" wrapText="1"/>
    </xf>
    <xf numFmtId="49" fontId="82" fillId="68" borderId="0" applyProtection="0">
      <alignment horizontal="left"/>
    </xf>
    <xf numFmtId="49" fontId="82" fillId="68" borderId="0" applyProtection="0">
      <alignment horizontal="left"/>
    </xf>
    <xf numFmtId="49" fontId="82" fillId="68" borderId="0" applyProtection="0">
      <alignment horizontal="left"/>
    </xf>
    <xf numFmtId="49" fontId="82" fillId="68" borderId="0" applyProtection="0">
      <alignment horizontal="left"/>
    </xf>
    <xf numFmtId="49" fontId="82" fillId="68" borderId="0" applyProtection="0">
      <alignment horizontal="left"/>
    </xf>
    <xf numFmtId="49" fontId="82" fillId="68" borderId="0" applyProtection="0">
      <alignment horizontal="left"/>
    </xf>
    <xf numFmtId="49" fontId="82" fillId="68" borderId="0" applyProtection="0">
      <alignment horizontal="left"/>
    </xf>
    <xf numFmtId="0" fontId="82" fillId="69" borderId="14" applyProtection="0">
      <alignment horizontal="center" wrapText="1"/>
    </xf>
    <xf numFmtId="0" fontId="82" fillId="69" borderId="14" applyProtection="0">
      <alignment horizontal="center" wrapText="1"/>
    </xf>
    <xf numFmtId="171" fontId="82" fillId="69" borderId="14" applyProtection="0">
      <alignment horizontal="center" wrapText="1"/>
    </xf>
    <xf numFmtId="171" fontId="82" fillId="69" borderId="14" applyProtection="0">
      <alignment horizontal="center" wrapText="1"/>
    </xf>
    <xf numFmtId="49" fontId="82" fillId="68" borderId="0" applyProtection="0">
      <alignment horizontal="left"/>
    </xf>
    <xf numFmtId="49" fontId="82" fillId="68" borderId="0" applyProtection="0">
      <alignment horizontal="left"/>
    </xf>
    <xf numFmtId="49" fontId="82" fillId="68" borderId="0" applyProtection="0">
      <alignment horizontal="left"/>
    </xf>
    <xf numFmtId="49" fontId="82" fillId="68" borderId="0" applyProtection="0">
      <alignment horizontal="left"/>
    </xf>
    <xf numFmtId="49" fontId="82" fillId="68" borderId="0" applyProtection="0">
      <alignment horizontal="left"/>
    </xf>
    <xf numFmtId="49" fontId="82" fillId="68" borderId="0" applyProtection="0">
      <alignment horizontal="left"/>
    </xf>
    <xf numFmtId="49" fontId="82" fillId="68" borderId="0" applyProtection="0">
      <alignment horizontal="left"/>
    </xf>
    <xf numFmtId="49" fontId="82" fillId="68" borderId="0" applyProtection="0">
      <alignment horizontal="left"/>
    </xf>
    <xf numFmtId="49" fontId="82" fillId="68" borderId="0" applyProtection="0">
      <alignment horizontal="left"/>
    </xf>
    <xf numFmtId="49" fontId="82" fillId="68" borderId="0" applyProtection="0">
      <alignment horizontal="left"/>
    </xf>
    <xf numFmtId="49" fontId="82" fillId="68" borderId="0" applyProtection="0">
      <alignment horizontal="left"/>
    </xf>
    <xf numFmtId="49" fontId="82" fillId="68" borderId="0" applyProtection="0">
      <alignment horizontal="left"/>
    </xf>
    <xf numFmtId="49" fontId="82" fillId="68" borderId="0" applyProtection="0">
      <alignment horizontal="left"/>
    </xf>
    <xf numFmtId="49" fontId="82" fillId="68" borderId="0" applyProtection="0">
      <alignment horizontal="left"/>
    </xf>
    <xf numFmtId="49" fontId="82" fillId="68" borderId="0" applyProtection="0">
      <alignment horizontal="left"/>
    </xf>
    <xf numFmtId="49" fontId="82" fillId="68" borderId="0" applyProtection="0">
      <alignment horizontal="left"/>
    </xf>
    <xf numFmtId="49" fontId="82" fillId="68" borderId="0" applyProtection="0">
      <alignment horizontal="left"/>
    </xf>
    <xf numFmtId="0" fontId="82" fillId="69" borderId="14" applyProtection="0">
      <alignment horizontal="center" wrapText="1"/>
    </xf>
    <xf numFmtId="49" fontId="82" fillId="68" borderId="0" applyProtection="0">
      <alignment horizontal="left"/>
    </xf>
    <xf numFmtId="49" fontId="82" fillId="68" borderId="0" applyProtection="0">
      <alignment horizontal="left"/>
    </xf>
    <xf numFmtId="49" fontId="82" fillId="68" borderId="0" applyProtection="0">
      <alignment horizontal="left"/>
    </xf>
    <xf numFmtId="49" fontId="82" fillId="68" borderId="0" applyProtection="0">
      <alignment horizontal="left"/>
    </xf>
    <xf numFmtId="49" fontId="82" fillId="68" borderId="0" applyProtection="0">
      <alignment horizontal="left"/>
    </xf>
    <xf numFmtId="0" fontId="82" fillId="69" borderId="14" applyProtection="0">
      <alignment horizontal="center" wrapText="1"/>
    </xf>
    <xf numFmtId="0" fontId="82" fillId="69" borderId="14" applyProtection="0">
      <alignment horizontal="center" wrapText="1"/>
    </xf>
    <xf numFmtId="171" fontId="82" fillId="69" borderId="14" applyProtection="0">
      <alignment horizontal="center" wrapText="1"/>
    </xf>
    <xf numFmtId="0" fontId="82" fillId="69" borderId="14" applyProtection="0">
      <alignment horizontal="center" wrapText="1"/>
    </xf>
    <xf numFmtId="0" fontId="82" fillId="69" borderId="14" applyProtection="0">
      <alignment horizontal="center" wrapText="1"/>
    </xf>
    <xf numFmtId="171" fontId="82" fillId="69" borderId="14" applyProtection="0">
      <alignment horizontal="center" wrapText="1"/>
    </xf>
    <xf numFmtId="0" fontId="82" fillId="69" borderId="14" applyProtection="0">
      <alignment horizontal="center" wrapText="1"/>
    </xf>
    <xf numFmtId="0" fontId="82" fillId="69" borderId="14" applyProtection="0">
      <alignment horizontal="center" wrapText="1"/>
    </xf>
    <xf numFmtId="171" fontId="82" fillId="69" borderId="14" applyProtection="0">
      <alignment horizontal="center" wrapText="1"/>
    </xf>
    <xf numFmtId="0" fontId="82" fillId="69" borderId="14" applyProtection="0">
      <alignment horizontal="center" wrapText="1"/>
    </xf>
    <xf numFmtId="0" fontId="82" fillId="69" borderId="14" applyProtection="0">
      <alignment horizontal="center" wrapText="1"/>
    </xf>
    <xf numFmtId="171" fontId="82" fillId="69" borderId="14" applyProtection="0">
      <alignment horizontal="center" wrapText="1"/>
    </xf>
    <xf numFmtId="0" fontId="82" fillId="69" borderId="14" applyProtection="0">
      <alignment horizontal="center" wrapText="1"/>
    </xf>
    <xf numFmtId="0" fontId="82" fillId="69" borderId="14" applyProtection="0">
      <alignment horizontal="center" wrapText="1"/>
    </xf>
    <xf numFmtId="171" fontId="82" fillId="69" borderId="14" applyProtection="0">
      <alignment horizontal="center" wrapText="1"/>
    </xf>
    <xf numFmtId="0" fontId="82" fillId="69" borderId="14" applyProtection="0">
      <alignment horizontal="center" wrapText="1"/>
    </xf>
    <xf numFmtId="0" fontId="82" fillId="69" borderId="14" applyProtection="0">
      <alignment horizontal="center" wrapText="1"/>
    </xf>
    <xf numFmtId="171" fontId="82" fillId="69" borderId="14" applyProtection="0">
      <alignment horizontal="center" wrapText="1"/>
    </xf>
    <xf numFmtId="0" fontId="82" fillId="69" borderId="14" applyProtection="0">
      <alignment horizontal="center" wrapText="1"/>
    </xf>
    <xf numFmtId="0" fontId="82" fillId="69" borderId="14" applyProtection="0">
      <alignment horizontal="center" wrapText="1"/>
    </xf>
    <xf numFmtId="171" fontId="82" fillId="69" borderId="14" applyProtection="0">
      <alignment horizontal="center" wrapText="1"/>
    </xf>
    <xf numFmtId="0" fontId="82" fillId="69" borderId="14" applyProtection="0">
      <alignment horizontal="center" wrapText="1"/>
    </xf>
    <xf numFmtId="0" fontId="82" fillId="69" borderId="14" applyProtection="0">
      <alignment horizontal="center" wrapText="1"/>
    </xf>
    <xf numFmtId="171" fontId="82" fillId="69" borderId="14" applyProtection="0">
      <alignment horizontal="center" wrapText="1"/>
    </xf>
    <xf numFmtId="0" fontId="82" fillId="69" borderId="14" applyProtection="0">
      <alignment horizontal="center" wrapText="1"/>
    </xf>
    <xf numFmtId="0" fontId="82" fillId="69" borderId="14" applyProtection="0">
      <alignment horizontal="center" wrapText="1"/>
    </xf>
    <xf numFmtId="171" fontId="82" fillId="69" borderId="14" applyProtection="0">
      <alignment horizontal="center" wrapText="1"/>
    </xf>
    <xf numFmtId="0" fontId="82" fillId="69" borderId="14" applyProtection="0">
      <alignment horizontal="center" wrapText="1"/>
    </xf>
    <xf numFmtId="0" fontId="82" fillId="69" borderId="14" applyProtection="0">
      <alignment horizontal="center" wrapText="1"/>
    </xf>
    <xf numFmtId="171" fontId="82" fillId="69" borderId="14" applyProtection="0">
      <alignment horizontal="center" wrapText="1"/>
    </xf>
    <xf numFmtId="49" fontId="82" fillId="68" borderId="0" applyProtection="0">
      <alignment horizontal="left"/>
    </xf>
    <xf numFmtId="0" fontId="82" fillId="69" borderId="14" applyProtection="0">
      <alignment horizontal="center" wrapText="1"/>
    </xf>
    <xf numFmtId="0" fontId="82" fillId="69" borderId="14" applyProtection="0">
      <alignment horizontal="center" wrapText="1"/>
    </xf>
    <xf numFmtId="171" fontId="82" fillId="69" borderId="14" applyProtection="0">
      <alignment horizontal="center" wrapText="1"/>
    </xf>
    <xf numFmtId="0" fontId="82" fillId="69" borderId="14" applyProtection="0">
      <alignment horizontal="center" wrapText="1"/>
    </xf>
    <xf numFmtId="0" fontId="82" fillId="69" borderId="14" applyProtection="0">
      <alignment horizontal="center" wrapText="1"/>
    </xf>
    <xf numFmtId="171" fontId="82" fillId="69" borderId="14" applyProtection="0">
      <alignment horizontal="center" wrapText="1"/>
    </xf>
    <xf numFmtId="0" fontId="82" fillId="69" borderId="14" applyProtection="0">
      <alignment horizontal="center" wrapText="1"/>
    </xf>
    <xf numFmtId="0" fontId="82" fillId="69" borderId="14" applyProtection="0">
      <alignment horizontal="center" wrapText="1"/>
    </xf>
    <xf numFmtId="171" fontId="82" fillId="69" borderId="14" applyProtection="0">
      <alignment horizontal="center" wrapText="1"/>
    </xf>
    <xf numFmtId="0" fontId="82" fillId="69" borderId="14" applyProtection="0">
      <alignment horizontal="center" wrapText="1"/>
    </xf>
    <xf numFmtId="0" fontId="82" fillId="69" borderId="14" applyProtection="0">
      <alignment horizontal="center" wrapText="1"/>
    </xf>
    <xf numFmtId="171" fontId="82" fillId="69" borderId="14" applyProtection="0">
      <alignment horizontal="center" wrapText="1"/>
    </xf>
    <xf numFmtId="0" fontId="82" fillId="69" borderId="14" applyProtection="0">
      <alignment horizontal="center" wrapText="1"/>
    </xf>
    <xf numFmtId="0" fontId="82" fillId="69" borderId="14" applyProtection="0">
      <alignment horizontal="center" wrapText="1"/>
    </xf>
    <xf numFmtId="171" fontId="82" fillId="69" borderId="14" applyProtection="0">
      <alignment horizontal="center" wrapText="1"/>
    </xf>
    <xf numFmtId="0" fontId="82" fillId="69" borderId="14" applyProtection="0">
      <alignment horizontal="center" wrapText="1"/>
    </xf>
    <xf numFmtId="0" fontId="82" fillId="69" borderId="14" applyProtection="0">
      <alignment horizontal="center" wrapText="1"/>
    </xf>
    <xf numFmtId="171" fontId="82" fillId="69" borderId="14" applyProtection="0">
      <alignment horizontal="center" wrapText="1"/>
    </xf>
    <xf numFmtId="0" fontId="82" fillId="69" borderId="14" applyProtection="0">
      <alignment horizontal="center" wrapText="1"/>
    </xf>
    <xf numFmtId="0" fontId="82" fillId="69" borderId="14" applyProtection="0">
      <alignment horizontal="center" wrapText="1"/>
    </xf>
    <xf numFmtId="171" fontId="82" fillId="69" borderId="14" applyProtection="0">
      <alignment horizontal="center" wrapText="1"/>
    </xf>
    <xf numFmtId="0" fontId="82" fillId="69" borderId="14" applyProtection="0">
      <alignment horizontal="center" wrapText="1"/>
    </xf>
    <xf numFmtId="0" fontId="82" fillId="69" borderId="14" applyProtection="0">
      <alignment horizontal="center" wrapText="1"/>
    </xf>
    <xf numFmtId="0" fontId="82" fillId="69" borderId="14" applyProtection="0">
      <alignment horizontal="center" wrapText="1"/>
    </xf>
    <xf numFmtId="171" fontId="82" fillId="69" borderId="14" applyProtection="0">
      <alignment horizontal="center" wrapText="1"/>
    </xf>
    <xf numFmtId="49" fontId="82" fillId="68" borderId="0" applyProtection="0">
      <alignment horizontal="left"/>
    </xf>
    <xf numFmtId="0" fontId="82" fillId="69" borderId="14" applyProtection="0">
      <alignment horizontal="center" wrapText="1"/>
    </xf>
    <xf numFmtId="0" fontId="82" fillId="69" borderId="14" applyProtection="0">
      <alignment horizontal="center" wrapText="1"/>
    </xf>
    <xf numFmtId="0" fontId="82" fillId="69" borderId="14" applyProtection="0">
      <alignment horizontal="center" wrapText="1"/>
    </xf>
    <xf numFmtId="171" fontId="82" fillId="69" borderId="14" applyProtection="0">
      <alignment horizontal="center" wrapText="1"/>
    </xf>
    <xf numFmtId="0" fontId="82" fillId="69" borderId="14" applyProtection="0">
      <alignment horizontal="center" wrapText="1"/>
    </xf>
    <xf numFmtId="0" fontId="82" fillId="69" borderId="14" applyProtection="0">
      <alignment horizontal="center" wrapText="1"/>
    </xf>
    <xf numFmtId="171" fontId="82" fillId="69" borderId="14" applyProtection="0">
      <alignment horizontal="center" wrapText="1"/>
    </xf>
    <xf numFmtId="49" fontId="82" fillId="68" borderId="0" applyProtection="0">
      <alignment horizontal="left"/>
    </xf>
    <xf numFmtId="0" fontId="82" fillId="69" borderId="14" applyProtection="0">
      <alignment horizontal="center" wrapText="1"/>
    </xf>
    <xf numFmtId="0" fontId="82" fillId="69" borderId="14" applyProtection="0">
      <alignment horizontal="center" wrapText="1"/>
    </xf>
    <xf numFmtId="171" fontId="82" fillId="69" borderId="14" applyProtection="0">
      <alignment horizontal="center" wrapText="1"/>
    </xf>
    <xf numFmtId="0" fontId="82" fillId="69" borderId="14" applyProtection="0">
      <alignment horizontal="center" wrapText="1"/>
    </xf>
    <xf numFmtId="0" fontId="82" fillId="69" borderId="14" applyProtection="0">
      <alignment horizontal="center" wrapText="1"/>
    </xf>
    <xf numFmtId="171" fontId="82" fillId="69" borderId="14" applyProtection="0">
      <alignment horizontal="center" wrapText="1"/>
    </xf>
    <xf numFmtId="0" fontId="82" fillId="69" borderId="14" applyProtection="0">
      <alignment horizontal="center" wrapText="1"/>
    </xf>
    <xf numFmtId="0" fontId="82" fillId="69" borderId="14" applyProtection="0">
      <alignment horizontal="center" wrapText="1"/>
    </xf>
    <xf numFmtId="171" fontId="82" fillId="69" borderId="14" applyProtection="0">
      <alignment horizontal="center" wrapText="1"/>
    </xf>
    <xf numFmtId="0" fontId="82" fillId="69" borderId="14" applyProtection="0">
      <alignment horizontal="center" wrapText="1"/>
    </xf>
    <xf numFmtId="0" fontId="82" fillId="69" borderId="14" applyProtection="0">
      <alignment horizontal="center" wrapText="1"/>
    </xf>
    <xf numFmtId="171" fontId="82" fillId="69" borderId="14" applyProtection="0">
      <alignment horizontal="center" wrapText="1"/>
    </xf>
    <xf numFmtId="0" fontId="82" fillId="69" borderId="14" applyProtection="0">
      <alignment horizontal="center" wrapText="1"/>
    </xf>
    <xf numFmtId="0" fontId="82" fillId="69" borderId="14" applyProtection="0">
      <alignment horizontal="center" wrapText="1"/>
    </xf>
    <xf numFmtId="171" fontId="82" fillId="69" borderId="14" applyProtection="0">
      <alignment horizontal="center" wrapText="1"/>
    </xf>
    <xf numFmtId="0" fontId="82" fillId="69" borderId="14" applyProtection="0">
      <alignment horizontal="center" wrapText="1"/>
    </xf>
    <xf numFmtId="0" fontId="82" fillId="69" borderId="14" applyProtection="0">
      <alignment horizontal="center" wrapText="1"/>
    </xf>
    <xf numFmtId="171" fontId="82" fillId="69" borderId="14" applyProtection="0">
      <alignment horizontal="center" wrapText="1"/>
    </xf>
    <xf numFmtId="0" fontId="82" fillId="69" borderId="14" applyProtection="0">
      <alignment horizontal="center" wrapText="1"/>
    </xf>
    <xf numFmtId="0" fontId="82" fillId="69" borderId="14" applyProtection="0">
      <alignment horizontal="center" wrapText="1"/>
    </xf>
    <xf numFmtId="171" fontId="82" fillId="69" borderId="14" applyProtection="0">
      <alignment horizontal="center" wrapText="1"/>
    </xf>
    <xf numFmtId="0" fontId="82" fillId="69" borderId="14" applyProtection="0">
      <alignment horizontal="center" wrapText="1"/>
    </xf>
    <xf numFmtId="0" fontId="82" fillId="69" borderId="14" applyProtection="0">
      <alignment horizontal="center" wrapText="1"/>
    </xf>
    <xf numFmtId="171" fontId="82" fillId="69" borderId="14" applyProtection="0">
      <alignment horizontal="center" wrapText="1"/>
    </xf>
    <xf numFmtId="0" fontId="82" fillId="69" borderId="14" applyProtection="0">
      <alignment horizontal="center" wrapText="1"/>
    </xf>
    <xf numFmtId="0" fontId="82" fillId="69" borderId="14" applyProtection="0">
      <alignment horizontal="center" wrapText="1"/>
    </xf>
    <xf numFmtId="171" fontId="82" fillId="69" borderId="14" applyProtection="0">
      <alignment horizontal="center" wrapText="1"/>
    </xf>
    <xf numFmtId="0" fontId="82" fillId="69" borderId="14" applyProtection="0">
      <alignment horizontal="center" wrapText="1"/>
    </xf>
    <xf numFmtId="0" fontId="82" fillId="69" borderId="14" applyProtection="0">
      <alignment horizontal="center" wrapText="1"/>
    </xf>
    <xf numFmtId="171" fontId="82" fillId="69" borderId="14" applyProtection="0">
      <alignment horizontal="center" wrapText="1"/>
    </xf>
    <xf numFmtId="49" fontId="82" fillId="68" borderId="0" applyProtection="0">
      <alignment horizontal="left"/>
    </xf>
    <xf numFmtId="0" fontId="82" fillId="69" borderId="14" applyProtection="0">
      <alignment horizontal="center" wrapText="1"/>
    </xf>
    <xf numFmtId="0" fontId="82" fillId="69" borderId="14" applyProtection="0">
      <alignment horizontal="center" wrapText="1"/>
    </xf>
    <xf numFmtId="171" fontId="82" fillId="69" borderId="14" applyProtection="0">
      <alignment horizontal="center" wrapText="1"/>
    </xf>
    <xf numFmtId="0" fontId="82" fillId="69" borderId="14" applyProtection="0">
      <alignment horizontal="center" wrapText="1"/>
    </xf>
    <xf numFmtId="0" fontId="82" fillId="69" borderId="14" applyProtection="0">
      <alignment horizontal="center" wrapText="1"/>
    </xf>
    <xf numFmtId="171" fontId="82" fillId="69" borderId="14" applyProtection="0">
      <alignment horizontal="center" wrapText="1"/>
    </xf>
    <xf numFmtId="0" fontId="82" fillId="69" borderId="14" applyProtection="0">
      <alignment horizontal="center" wrapText="1"/>
    </xf>
    <xf numFmtId="0" fontId="82" fillId="69" borderId="14" applyProtection="0">
      <alignment horizontal="center" wrapText="1"/>
    </xf>
    <xf numFmtId="171" fontId="82" fillId="69" borderId="14" applyProtection="0">
      <alignment horizontal="center" wrapText="1"/>
    </xf>
    <xf numFmtId="171" fontId="82" fillId="69" borderId="14" applyProtection="0">
      <alignment horizontal="center" wrapText="1"/>
    </xf>
    <xf numFmtId="49" fontId="82" fillId="68" borderId="0" applyProtection="0">
      <alignment horizontal="left"/>
    </xf>
    <xf numFmtId="49" fontId="82" fillId="68" borderId="0" applyProtection="0">
      <alignment horizontal="left"/>
    </xf>
    <xf numFmtId="49" fontId="82" fillId="68" borderId="0" applyProtection="0">
      <alignment horizontal="left"/>
    </xf>
    <xf numFmtId="49" fontId="82" fillId="68" borderId="0" applyProtection="0">
      <alignment horizontal="left"/>
    </xf>
    <xf numFmtId="171" fontId="80" fillId="0" borderId="0" applyNumberFormat="0" applyFill="0" applyBorder="0" applyAlignment="0" applyProtection="0"/>
    <xf numFmtId="0" fontId="82" fillId="70" borderId="38" applyProtection="0">
      <alignment horizontal="center" vertical="top" wrapText="1"/>
    </xf>
    <xf numFmtId="0" fontId="82" fillId="70" borderId="38" applyProtection="0">
      <alignment horizontal="center" vertical="top" wrapText="1"/>
    </xf>
    <xf numFmtId="171" fontId="82" fillId="70" borderId="38" applyProtection="0">
      <alignment horizontal="center" vertical="top" wrapText="1"/>
    </xf>
    <xf numFmtId="0" fontId="82" fillId="71" borderId="0" applyProtection="0">
      <alignment horizontal="left"/>
    </xf>
    <xf numFmtId="0" fontId="82" fillId="71" borderId="0" applyProtection="0">
      <alignment horizontal="left"/>
    </xf>
    <xf numFmtId="171" fontId="82" fillId="71" borderId="0" applyProtection="0">
      <alignment horizontal="left"/>
    </xf>
    <xf numFmtId="171" fontId="73" fillId="0" borderId="37" applyNumberFormat="0" applyFill="0" applyAlignment="0" applyProtection="0"/>
    <xf numFmtId="171" fontId="71" fillId="0" borderId="0" applyNumberFormat="0" applyFill="0" applyBorder="0" applyAlignment="0" applyProtection="0"/>
    <xf numFmtId="44" fontId="15" fillId="0" borderId="0" applyFont="0" applyFill="0" applyBorder="0" applyAlignment="0" applyProtection="0"/>
    <xf numFmtId="0" fontId="80" fillId="0" borderId="0" applyNumberFormat="0" applyFill="0" applyBorder="0" applyAlignment="0" applyProtection="0"/>
    <xf numFmtId="0" fontId="5" fillId="34" borderId="36" applyNumberFormat="0" applyFont="0" applyAlignment="0" applyProtection="0"/>
    <xf numFmtId="0" fontId="84" fillId="0" borderId="0"/>
    <xf numFmtId="9" fontId="84" fillId="0" borderId="0" applyFont="0" applyFill="0" applyBorder="0" applyAlignment="0" applyProtection="0"/>
    <xf numFmtId="44" fontId="84" fillId="0" borderId="0" applyFont="0" applyFill="0" applyBorder="0" applyAlignment="0" applyProtection="0"/>
    <xf numFmtId="43" fontId="8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9" fontId="8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0" fontId="85" fillId="0" borderId="0"/>
    <xf numFmtId="43" fontId="8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0" fontId="3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1" fillId="0" borderId="0"/>
    <xf numFmtId="0" fontId="31" fillId="0" borderId="0"/>
    <xf numFmtId="0" fontId="5" fillId="0" borderId="0"/>
    <xf numFmtId="0" fontId="5" fillId="0" borderId="0"/>
    <xf numFmtId="0" fontId="5" fillId="0" borderId="0"/>
    <xf numFmtId="0" fontId="5" fillId="0" borderId="0"/>
    <xf numFmtId="0" fontId="5" fillId="0" borderId="0"/>
    <xf numFmtId="0" fontId="11" fillId="0" borderId="0"/>
    <xf numFmtId="0" fontId="11"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31" fillId="0" borderId="0" applyNumberFormat="0" applyFont="0" applyFill="0" applyBorder="0" applyAlignment="0" applyProtection="0">
      <alignment horizontal="left"/>
    </xf>
    <xf numFmtId="0" fontId="31" fillId="0" borderId="0" applyNumberFormat="0" applyFont="0" applyFill="0" applyBorder="0" applyAlignment="0" applyProtection="0">
      <alignment horizontal="left"/>
    </xf>
    <xf numFmtId="15" fontId="31" fillId="0" borderId="0" applyFont="0" applyFill="0" applyBorder="0" applyAlignment="0" applyProtection="0"/>
    <xf numFmtId="15" fontId="31" fillId="0" borderId="0" applyFont="0" applyFill="0" applyBorder="0" applyAlignment="0" applyProtection="0"/>
    <xf numFmtId="4" fontId="31" fillId="0" borderId="0" applyFont="0" applyFill="0" applyBorder="0" applyAlignment="0" applyProtection="0"/>
    <xf numFmtId="0" fontId="32" fillId="0" borderId="39">
      <alignment horizontal="center"/>
    </xf>
    <xf numFmtId="0" fontId="32" fillId="0" borderId="39">
      <alignment horizontal="center"/>
    </xf>
    <xf numFmtId="3" fontId="31" fillId="0" borderId="0" applyFont="0" applyFill="0" applyBorder="0" applyAlignment="0" applyProtection="0"/>
    <xf numFmtId="3" fontId="31" fillId="0" borderId="0" applyFont="0" applyFill="0" applyBorder="0" applyAlignment="0" applyProtection="0"/>
    <xf numFmtId="0" fontId="5" fillId="0" borderId="0"/>
    <xf numFmtId="0" fontId="32" fillId="0" borderId="39">
      <alignment horizontal="center"/>
    </xf>
    <xf numFmtId="0" fontId="32" fillId="0" borderId="39">
      <alignment horizontal="center"/>
    </xf>
    <xf numFmtId="0" fontId="32" fillId="0" borderId="39">
      <alignment horizontal="center"/>
    </xf>
    <xf numFmtId="0" fontId="32" fillId="0" borderId="39">
      <alignment horizontal="center"/>
    </xf>
    <xf numFmtId="0" fontId="32" fillId="0" borderId="39">
      <alignment horizontal="center"/>
    </xf>
    <xf numFmtId="0" fontId="82" fillId="63" borderId="39" applyProtection="0">
      <alignment horizontal="left"/>
    </xf>
    <xf numFmtId="0" fontId="82" fillId="63" borderId="39" applyProtection="0">
      <alignment horizontal="left"/>
    </xf>
    <xf numFmtId="171" fontId="82" fillId="63" borderId="39" applyProtection="0">
      <alignment horizontal="left"/>
    </xf>
    <xf numFmtId="0" fontId="82" fillId="64" borderId="39" applyProtection="0">
      <alignment horizontal="left" textRotation="22"/>
      <protection locked="0"/>
    </xf>
    <xf numFmtId="0" fontId="82" fillId="64" borderId="39" applyProtection="0">
      <alignment horizontal="left" textRotation="22"/>
      <protection locked="0"/>
    </xf>
    <xf numFmtId="171" fontId="82" fillId="64" borderId="39" applyProtection="0">
      <alignment horizontal="left" textRotation="22"/>
      <protection locked="0"/>
    </xf>
    <xf numFmtId="0" fontId="82" fillId="64" borderId="39" applyProtection="0">
      <alignment horizontal="left"/>
      <protection locked="0"/>
    </xf>
    <xf numFmtId="0" fontId="82" fillId="64" borderId="39" applyProtection="0">
      <alignment horizontal="left"/>
      <protection locked="0"/>
    </xf>
    <xf numFmtId="171" fontId="82" fillId="64" borderId="39" applyProtection="0">
      <alignment horizontal="left"/>
      <protection locked="0"/>
    </xf>
    <xf numFmtId="0" fontId="82" fillId="65" borderId="39" applyProtection="0">
      <alignment horizontal="center" wrapText="1"/>
      <protection locked="0"/>
    </xf>
    <xf numFmtId="0" fontId="82" fillId="65" borderId="39" applyProtection="0">
      <alignment horizontal="center" wrapText="1"/>
      <protection locked="0"/>
    </xf>
    <xf numFmtId="171" fontId="82" fillId="65" borderId="39" applyProtection="0">
      <alignment horizontal="center" wrapText="1"/>
      <protection locked="0"/>
    </xf>
    <xf numFmtId="16" fontId="82" fillId="66" borderId="39">
      <protection locked="0"/>
    </xf>
    <xf numFmtId="0" fontId="82" fillId="67" borderId="39" applyProtection="0">
      <alignment horizontal="center" wrapText="1"/>
    </xf>
    <xf numFmtId="0" fontId="82" fillId="67" borderId="39" applyProtection="0">
      <alignment horizontal="center" wrapText="1"/>
    </xf>
    <xf numFmtId="171" fontId="82" fillId="67" borderId="39" applyProtection="0">
      <alignment horizontal="center" wrapText="1"/>
    </xf>
    <xf numFmtId="0" fontId="82" fillId="0" borderId="39" applyProtection="0">
      <alignment horizontal="left"/>
    </xf>
    <xf numFmtId="0" fontId="82" fillId="0" borderId="39" applyProtection="0">
      <alignment horizontal="left"/>
    </xf>
    <xf numFmtId="171" fontId="82" fillId="0" borderId="39" applyProtection="0">
      <alignment horizontal="left"/>
    </xf>
    <xf numFmtId="0" fontId="82" fillId="69" borderId="39" applyProtection="0">
      <alignment horizontal="center" wrapText="1"/>
    </xf>
    <xf numFmtId="0" fontId="82" fillId="69" borderId="39" applyProtection="0">
      <alignment horizontal="center" wrapText="1"/>
    </xf>
    <xf numFmtId="0" fontId="82" fillId="69" borderId="39" applyProtection="0">
      <alignment horizontal="center" wrapText="1"/>
    </xf>
    <xf numFmtId="0" fontId="82" fillId="69" borderId="39" applyProtection="0">
      <alignment horizontal="center" wrapText="1"/>
    </xf>
    <xf numFmtId="171" fontId="82" fillId="69" borderId="39" applyProtection="0">
      <alignment horizontal="center" wrapText="1"/>
    </xf>
    <xf numFmtId="0" fontId="82" fillId="69" borderId="39" applyProtection="0">
      <alignment horizontal="center" wrapText="1"/>
    </xf>
    <xf numFmtId="0" fontId="82" fillId="69" borderId="39" applyProtection="0">
      <alignment horizontal="center" wrapText="1"/>
    </xf>
    <xf numFmtId="171" fontId="82" fillId="69" borderId="39" applyProtection="0">
      <alignment horizontal="center" wrapText="1"/>
    </xf>
    <xf numFmtId="0" fontId="82" fillId="69" borderId="39" applyProtection="0">
      <alignment horizontal="center" wrapText="1"/>
    </xf>
    <xf numFmtId="0" fontId="82" fillId="69" borderId="39" applyProtection="0">
      <alignment horizontal="center" wrapText="1"/>
    </xf>
    <xf numFmtId="171" fontId="82" fillId="69" borderId="39" applyProtection="0">
      <alignment horizontal="center" wrapText="1"/>
    </xf>
    <xf numFmtId="0" fontId="82" fillId="69" borderId="39" applyProtection="0">
      <alignment horizontal="center" wrapText="1"/>
    </xf>
    <xf numFmtId="0" fontId="82" fillId="69" borderId="39" applyProtection="0">
      <alignment horizontal="center" wrapText="1"/>
    </xf>
    <xf numFmtId="171" fontId="82" fillId="69" borderId="39" applyProtection="0">
      <alignment horizontal="center" wrapText="1"/>
    </xf>
    <xf numFmtId="0" fontId="82" fillId="69" borderId="39" applyProtection="0">
      <alignment horizontal="center" wrapText="1"/>
    </xf>
    <xf numFmtId="0" fontId="82" fillId="69" borderId="39" applyProtection="0">
      <alignment horizontal="center" wrapText="1"/>
    </xf>
    <xf numFmtId="171" fontId="82" fillId="69" borderId="39" applyProtection="0">
      <alignment horizontal="center" wrapText="1"/>
    </xf>
    <xf numFmtId="0" fontId="82" fillId="69" borderId="39" applyProtection="0">
      <alignment horizontal="center" wrapText="1"/>
    </xf>
    <xf numFmtId="0" fontId="82" fillId="69" borderId="39" applyProtection="0">
      <alignment horizontal="center" wrapText="1"/>
    </xf>
    <xf numFmtId="171" fontId="82" fillId="69" borderId="39" applyProtection="0">
      <alignment horizontal="center" wrapText="1"/>
    </xf>
    <xf numFmtId="0" fontId="82" fillId="69" borderId="39" applyProtection="0">
      <alignment horizontal="center" wrapText="1"/>
    </xf>
    <xf numFmtId="0" fontId="82" fillId="69" borderId="39" applyProtection="0">
      <alignment horizontal="center" wrapText="1"/>
    </xf>
    <xf numFmtId="171" fontId="82" fillId="69" borderId="39" applyProtection="0">
      <alignment horizontal="center" wrapText="1"/>
    </xf>
    <xf numFmtId="0" fontId="82" fillId="69" borderId="39" applyProtection="0">
      <alignment horizontal="center" wrapText="1"/>
    </xf>
    <xf numFmtId="0" fontId="82" fillId="69" borderId="39" applyProtection="0">
      <alignment horizontal="center" wrapText="1"/>
    </xf>
    <xf numFmtId="171" fontId="82" fillId="69" borderId="39" applyProtection="0">
      <alignment horizontal="center" wrapText="1"/>
    </xf>
    <xf numFmtId="171" fontId="82" fillId="69" borderId="39" applyProtection="0">
      <alignment horizontal="center" wrapText="1"/>
    </xf>
    <xf numFmtId="0" fontId="82" fillId="69" borderId="39" applyProtection="0">
      <alignment horizontal="center" wrapText="1"/>
    </xf>
    <xf numFmtId="0" fontId="82" fillId="69" borderId="39" applyProtection="0">
      <alignment horizontal="center" wrapText="1"/>
    </xf>
    <xf numFmtId="0" fontId="82" fillId="69" borderId="39" applyProtection="0">
      <alignment horizontal="center" wrapText="1"/>
    </xf>
    <xf numFmtId="171" fontId="82" fillId="69" borderId="39" applyProtection="0">
      <alignment horizontal="center" wrapText="1"/>
    </xf>
    <xf numFmtId="0" fontId="82" fillId="69" borderId="39" applyProtection="0">
      <alignment horizontal="center" wrapText="1"/>
    </xf>
    <xf numFmtId="0" fontId="82" fillId="69" borderId="39" applyProtection="0">
      <alignment horizontal="center" wrapText="1"/>
    </xf>
    <xf numFmtId="0" fontId="82" fillId="69" borderId="39" applyProtection="0">
      <alignment horizontal="center" wrapText="1"/>
    </xf>
    <xf numFmtId="171" fontId="82" fillId="69" borderId="39" applyProtection="0">
      <alignment horizontal="center" wrapText="1"/>
    </xf>
    <xf numFmtId="0" fontId="82" fillId="69" borderId="39" applyProtection="0">
      <alignment horizontal="center" wrapText="1"/>
    </xf>
    <xf numFmtId="0" fontId="82" fillId="69" borderId="39" applyProtection="0">
      <alignment horizontal="center" wrapText="1"/>
    </xf>
    <xf numFmtId="171" fontId="82" fillId="69" borderId="39" applyProtection="0">
      <alignment horizontal="center" wrapText="1"/>
    </xf>
    <xf numFmtId="0" fontId="82" fillId="69" borderId="39" applyProtection="0">
      <alignment horizontal="center" wrapText="1"/>
    </xf>
    <xf numFmtId="0" fontId="82" fillId="69" borderId="39" applyProtection="0">
      <alignment horizontal="center" wrapText="1"/>
    </xf>
    <xf numFmtId="171" fontId="82" fillId="69" borderId="39" applyProtection="0">
      <alignment horizontal="center" wrapText="1"/>
    </xf>
    <xf numFmtId="0" fontId="82" fillId="69" borderId="39" applyProtection="0">
      <alignment horizontal="center" wrapText="1"/>
    </xf>
    <xf numFmtId="0" fontId="82" fillId="69" borderId="39" applyProtection="0">
      <alignment horizontal="center" wrapText="1"/>
    </xf>
    <xf numFmtId="171" fontId="82" fillId="69" borderId="39" applyProtection="0">
      <alignment horizontal="center" wrapText="1"/>
    </xf>
    <xf numFmtId="0" fontId="82" fillId="69" borderId="39" applyProtection="0">
      <alignment horizontal="center" wrapText="1"/>
    </xf>
    <xf numFmtId="0" fontId="82" fillId="69" borderId="39" applyProtection="0">
      <alignment horizontal="center" wrapText="1"/>
    </xf>
    <xf numFmtId="171" fontId="82" fillId="69" borderId="39" applyProtection="0">
      <alignment horizontal="center" wrapText="1"/>
    </xf>
    <xf numFmtId="0" fontId="82" fillId="69" borderId="39" applyProtection="0">
      <alignment horizontal="center" wrapText="1"/>
    </xf>
    <xf numFmtId="0" fontId="82" fillId="69" borderId="39" applyProtection="0">
      <alignment horizontal="center" wrapText="1"/>
    </xf>
    <xf numFmtId="171" fontId="82" fillId="69" borderId="39" applyProtection="0">
      <alignment horizontal="center" wrapText="1"/>
    </xf>
    <xf numFmtId="0" fontId="82" fillId="69" borderId="39" applyProtection="0">
      <alignment horizontal="center" wrapText="1"/>
    </xf>
    <xf numFmtId="0" fontId="82" fillId="69" borderId="39" applyProtection="0">
      <alignment horizontal="center" wrapText="1"/>
    </xf>
    <xf numFmtId="171" fontId="82" fillId="69" borderId="39" applyProtection="0">
      <alignment horizontal="center" wrapText="1"/>
    </xf>
    <xf numFmtId="0" fontId="82" fillId="69" borderId="39" applyProtection="0">
      <alignment horizontal="center" wrapText="1"/>
    </xf>
    <xf numFmtId="0" fontId="82" fillId="69" borderId="39" applyProtection="0">
      <alignment horizontal="center" wrapText="1"/>
    </xf>
    <xf numFmtId="171" fontId="82" fillId="69" borderId="39" applyProtection="0">
      <alignment horizontal="center" wrapText="1"/>
    </xf>
    <xf numFmtId="171" fontId="82" fillId="69" borderId="39" applyProtection="0">
      <alignment horizontal="center" wrapText="1"/>
    </xf>
    <xf numFmtId="0" fontId="82" fillId="69" borderId="39" applyProtection="0">
      <alignment horizontal="center" wrapText="1"/>
    </xf>
    <xf numFmtId="0" fontId="82" fillId="69" borderId="39" applyProtection="0">
      <alignment horizontal="center" wrapText="1"/>
    </xf>
    <xf numFmtId="171" fontId="82" fillId="69" borderId="39" applyProtection="0">
      <alignment horizontal="center" wrapText="1"/>
    </xf>
    <xf numFmtId="0" fontId="82" fillId="69" borderId="39" applyProtection="0">
      <alignment horizontal="center" wrapText="1"/>
    </xf>
    <xf numFmtId="0" fontId="82" fillId="69" borderId="39" applyProtection="0">
      <alignment horizontal="center" wrapText="1"/>
    </xf>
    <xf numFmtId="171" fontId="82" fillId="69" borderId="39" applyProtection="0">
      <alignment horizontal="center" wrapText="1"/>
    </xf>
    <xf numFmtId="0" fontId="82" fillId="69" borderId="39" applyProtection="0">
      <alignment horizontal="center" wrapText="1"/>
    </xf>
    <xf numFmtId="0" fontId="82" fillId="69" borderId="39" applyProtection="0">
      <alignment horizontal="center" wrapText="1"/>
    </xf>
    <xf numFmtId="171" fontId="82" fillId="69" borderId="39" applyProtection="0">
      <alignment horizontal="center" wrapText="1"/>
    </xf>
    <xf numFmtId="0" fontId="82" fillId="69" borderId="39" applyProtection="0">
      <alignment horizontal="center" wrapText="1"/>
    </xf>
    <xf numFmtId="0" fontId="82" fillId="69" borderId="39" applyProtection="0">
      <alignment horizontal="center" wrapText="1"/>
    </xf>
    <xf numFmtId="171" fontId="82" fillId="69" borderId="39" applyProtection="0">
      <alignment horizontal="center" wrapText="1"/>
    </xf>
    <xf numFmtId="0" fontId="82" fillId="69" borderId="39" applyProtection="0">
      <alignment horizontal="center" wrapText="1"/>
    </xf>
    <xf numFmtId="0" fontId="82" fillId="69" borderId="39" applyProtection="0">
      <alignment horizontal="center" wrapText="1"/>
    </xf>
    <xf numFmtId="0" fontId="82" fillId="69" borderId="39" applyProtection="0">
      <alignment horizontal="center" wrapText="1"/>
    </xf>
    <xf numFmtId="171" fontId="82" fillId="69" borderId="39" applyProtection="0">
      <alignment horizontal="center" wrapText="1"/>
    </xf>
    <xf numFmtId="0" fontId="82" fillId="69" borderId="39" applyProtection="0">
      <alignment horizontal="center" wrapText="1"/>
    </xf>
    <xf numFmtId="0" fontId="82" fillId="69" borderId="39" applyProtection="0">
      <alignment horizontal="center" wrapText="1"/>
    </xf>
    <xf numFmtId="171" fontId="82" fillId="69" borderId="39" applyProtection="0">
      <alignment horizontal="center" wrapText="1"/>
    </xf>
    <xf numFmtId="0" fontId="82" fillId="69" borderId="39" applyProtection="0">
      <alignment horizontal="center" wrapText="1"/>
    </xf>
    <xf numFmtId="0" fontId="82" fillId="69" borderId="39" applyProtection="0">
      <alignment horizontal="center" wrapText="1"/>
    </xf>
    <xf numFmtId="171" fontId="82" fillId="69" borderId="39" applyProtection="0">
      <alignment horizontal="center" wrapText="1"/>
    </xf>
    <xf numFmtId="0" fontId="82" fillId="69" borderId="39" applyProtection="0">
      <alignment horizontal="center" wrapText="1"/>
    </xf>
    <xf numFmtId="0" fontId="82" fillId="69" borderId="39" applyProtection="0">
      <alignment horizontal="center" wrapText="1"/>
    </xf>
    <xf numFmtId="171" fontId="82" fillId="69" borderId="39" applyProtection="0">
      <alignment horizontal="center" wrapText="1"/>
    </xf>
    <xf numFmtId="0" fontId="82" fillId="69" borderId="39" applyProtection="0">
      <alignment horizontal="center" wrapText="1"/>
    </xf>
    <xf numFmtId="0" fontId="82" fillId="69" borderId="39" applyProtection="0">
      <alignment horizontal="center" wrapText="1"/>
    </xf>
    <xf numFmtId="171" fontId="82" fillId="69" borderId="39" applyProtection="0">
      <alignment horizontal="center" wrapText="1"/>
    </xf>
    <xf numFmtId="0" fontId="82" fillId="69" borderId="39" applyProtection="0">
      <alignment horizontal="center" wrapText="1"/>
    </xf>
    <xf numFmtId="0" fontId="82" fillId="69" borderId="39" applyProtection="0">
      <alignment horizontal="center" wrapText="1"/>
    </xf>
    <xf numFmtId="171" fontId="82" fillId="69" borderId="39" applyProtection="0">
      <alignment horizontal="center" wrapText="1"/>
    </xf>
    <xf numFmtId="0" fontId="82" fillId="69" borderId="39" applyProtection="0">
      <alignment horizontal="center" wrapText="1"/>
    </xf>
    <xf numFmtId="0" fontId="82" fillId="69" borderId="39" applyProtection="0">
      <alignment horizontal="center" wrapText="1"/>
    </xf>
    <xf numFmtId="171" fontId="82" fillId="69" borderId="39" applyProtection="0">
      <alignment horizontal="center" wrapText="1"/>
    </xf>
    <xf numFmtId="0" fontId="82" fillId="69" borderId="39" applyProtection="0">
      <alignment horizontal="center" wrapText="1"/>
    </xf>
    <xf numFmtId="0" fontId="82" fillId="69" borderId="39" applyProtection="0">
      <alignment horizontal="center" wrapText="1"/>
    </xf>
    <xf numFmtId="171" fontId="82" fillId="69" borderId="39" applyProtection="0">
      <alignment horizontal="center" wrapText="1"/>
    </xf>
    <xf numFmtId="171" fontId="82" fillId="69" borderId="39" applyProtection="0">
      <alignment horizontal="center" wrapText="1"/>
    </xf>
    <xf numFmtId="0" fontId="82" fillId="69" borderId="39" applyProtection="0">
      <alignment horizontal="center" wrapText="1"/>
    </xf>
    <xf numFmtId="0" fontId="82" fillId="69" borderId="39" applyProtection="0">
      <alignment horizontal="center" wrapText="1"/>
    </xf>
    <xf numFmtId="0" fontId="82" fillId="69" borderId="39" applyProtection="0">
      <alignment horizontal="center" wrapText="1"/>
    </xf>
    <xf numFmtId="0" fontId="82" fillId="69" borderId="39" applyProtection="0">
      <alignment horizontal="center" wrapText="1"/>
    </xf>
    <xf numFmtId="171" fontId="82" fillId="69" borderId="39" applyProtection="0">
      <alignment horizontal="center" wrapText="1"/>
    </xf>
    <xf numFmtId="171" fontId="82" fillId="69" borderId="39" applyProtection="0">
      <alignment horizontal="center" wrapText="1"/>
    </xf>
    <xf numFmtId="0" fontId="82" fillId="69" borderId="39" applyProtection="0">
      <alignment horizontal="center" wrapText="1"/>
    </xf>
    <xf numFmtId="0" fontId="82" fillId="69" borderId="39" applyProtection="0">
      <alignment horizontal="center" wrapText="1"/>
    </xf>
    <xf numFmtId="0" fontId="82" fillId="69" borderId="39" applyProtection="0">
      <alignment horizontal="center" wrapText="1"/>
    </xf>
    <xf numFmtId="171" fontId="82" fillId="69" borderId="39" applyProtection="0">
      <alignment horizontal="center" wrapText="1"/>
    </xf>
    <xf numFmtId="0" fontId="82" fillId="69" borderId="39" applyProtection="0">
      <alignment horizontal="center" wrapText="1"/>
    </xf>
    <xf numFmtId="0" fontId="82" fillId="69" borderId="39" applyProtection="0">
      <alignment horizontal="center" wrapText="1"/>
    </xf>
    <xf numFmtId="0" fontId="82" fillId="69" borderId="39" applyProtection="0">
      <alignment horizontal="center" wrapText="1"/>
    </xf>
    <xf numFmtId="171" fontId="82" fillId="69" borderId="39" applyProtection="0">
      <alignment horizontal="center" wrapText="1"/>
    </xf>
    <xf numFmtId="0" fontId="82" fillId="69" borderId="39" applyProtection="0">
      <alignment horizontal="center" wrapText="1"/>
    </xf>
    <xf numFmtId="0" fontId="82" fillId="69" borderId="39" applyProtection="0">
      <alignment horizontal="center" wrapText="1"/>
    </xf>
    <xf numFmtId="171" fontId="82" fillId="69" borderId="39" applyProtection="0">
      <alignment horizontal="center" wrapText="1"/>
    </xf>
    <xf numFmtId="0" fontId="82" fillId="69" borderId="39" applyProtection="0">
      <alignment horizontal="center" wrapText="1"/>
    </xf>
    <xf numFmtId="0" fontId="82" fillId="69" borderId="39" applyProtection="0">
      <alignment horizontal="center" wrapText="1"/>
    </xf>
    <xf numFmtId="171" fontId="82" fillId="69" borderId="39" applyProtection="0">
      <alignment horizontal="center" wrapText="1"/>
    </xf>
    <xf numFmtId="0" fontId="82" fillId="69" borderId="39" applyProtection="0">
      <alignment horizontal="center" wrapText="1"/>
    </xf>
    <xf numFmtId="0" fontId="82" fillId="69" borderId="39" applyProtection="0">
      <alignment horizontal="center" wrapText="1"/>
    </xf>
    <xf numFmtId="171" fontId="82" fillId="69" borderId="39" applyProtection="0">
      <alignment horizontal="center" wrapText="1"/>
    </xf>
    <xf numFmtId="0" fontId="82" fillId="69" borderId="39" applyProtection="0">
      <alignment horizontal="center" wrapText="1"/>
    </xf>
    <xf numFmtId="0" fontId="82" fillId="69" borderId="39" applyProtection="0">
      <alignment horizontal="center" wrapText="1"/>
    </xf>
    <xf numFmtId="171" fontId="82" fillId="69" borderId="39" applyProtection="0">
      <alignment horizontal="center" wrapText="1"/>
    </xf>
    <xf numFmtId="0" fontId="82" fillId="69" borderId="39" applyProtection="0">
      <alignment horizontal="center" wrapText="1"/>
    </xf>
    <xf numFmtId="0" fontId="82" fillId="69" borderId="39" applyProtection="0">
      <alignment horizontal="center" wrapText="1"/>
    </xf>
    <xf numFmtId="171" fontId="82" fillId="69" borderId="39" applyProtection="0">
      <alignment horizontal="center" wrapText="1"/>
    </xf>
    <xf numFmtId="0" fontId="82" fillId="69" borderId="39" applyProtection="0">
      <alignment horizontal="center" wrapText="1"/>
    </xf>
    <xf numFmtId="0" fontId="82" fillId="69" borderId="39" applyProtection="0">
      <alignment horizontal="center" wrapText="1"/>
    </xf>
    <xf numFmtId="171" fontId="82" fillId="69" borderId="39" applyProtection="0">
      <alignment horizontal="center" wrapText="1"/>
    </xf>
    <xf numFmtId="171" fontId="82" fillId="69" borderId="39" applyProtection="0">
      <alignment horizontal="center" wrapText="1"/>
    </xf>
    <xf numFmtId="0" fontId="82" fillId="69" borderId="39" applyProtection="0">
      <alignment horizontal="center" wrapText="1"/>
    </xf>
    <xf numFmtId="0" fontId="82" fillId="69" borderId="39" applyProtection="0">
      <alignment horizontal="center" wrapText="1"/>
    </xf>
    <xf numFmtId="0" fontId="82" fillId="69" borderId="39" applyProtection="0">
      <alignment horizontal="center" wrapText="1"/>
    </xf>
    <xf numFmtId="171" fontId="82" fillId="69" borderId="39" applyProtection="0">
      <alignment horizontal="center" wrapText="1"/>
    </xf>
    <xf numFmtId="0" fontId="82" fillId="69" borderId="39" applyProtection="0">
      <alignment horizontal="center" wrapText="1"/>
    </xf>
    <xf numFmtId="0" fontId="82" fillId="69" borderId="39" applyProtection="0">
      <alignment horizontal="center" wrapText="1"/>
    </xf>
    <xf numFmtId="171" fontId="82" fillId="69" borderId="39" applyProtection="0">
      <alignment horizontal="center" wrapText="1"/>
    </xf>
    <xf numFmtId="0" fontId="82" fillId="69" borderId="39" applyProtection="0">
      <alignment horizontal="center" wrapText="1"/>
    </xf>
    <xf numFmtId="0" fontId="82" fillId="69" borderId="39" applyProtection="0">
      <alignment horizontal="center" wrapText="1"/>
    </xf>
    <xf numFmtId="171" fontId="82" fillId="69" borderId="39" applyProtection="0">
      <alignment horizontal="center" wrapText="1"/>
    </xf>
    <xf numFmtId="0" fontId="82" fillId="69" borderId="39" applyProtection="0">
      <alignment horizontal="center" wrapText="1"/>
    </xf>
    <xf numFmtId="0" fontId="82" fillId="69" borderId="39" applyProtection="0">
      <alignment horizontal="center" wrapText="1"/>
    </xf>
    <xf numFmtId="171" fontId="82" fillId="69" borderId="39" applyProtection="0">
      <alignment horizontal="center" wrapText="1"/>
    </xf>
    <xf numFmtId="0" fontId="82" fillId="69" borderId="39" applyProtection="0">
      <alignment horizontal="center" wrapText="1"/>
    </xf>
    <xf numFmtId="0" fontId="82" fillId="69" borderId="39" applyProtection="0">
      <alignment horizontal="center" wrapText="1"/>
    </xf>
    <xf numFmtId="171" fontId="82" fillId="69" borderId="39" applyProtection="0">
      <alignment horizontal="center" wrapText="1"/>
    </xf>
    <xf numFmtId="0" fontId="82" fillId="69" borderId="39" applyProtection="0">
      <alignment horizontal="center" wrapText="1"/>
    </xf>
    <xf numFmtId="0" fontId="82" fillId="69" borderId="39" applyProtection="0">
      <alignment horizontal="center" wrapText="1"/>
    </xf>
    <xf numFmtId="171" fontId="82" fillId="69" borderId="39" applyProtection="0">
      <alignment horizontal="center" wrapText="1"/>
    </xf>
    <xf numFmtId="0" fontId="82" fillId="69" borderId="39" applyProtection="0">
      <alignment horizontal="center" wrapText="1"/>
    </xf>
    <xf numFmtId="0" fontId="82" fillId="69" borderId="39" applyProtection="0">
      <alignment horizontal="center" wrapText="1"/>
    </xf>
    <xf numFmtId="171" fontId="82" fillId="69" borderId="39" applyProtection="0">
      <alignment horizontal="center" wrapText="1"/>
    </xf>
    <xf numFmtId="0" fontId="82" fillId="69" borderId="39" applyProtection="0">
      <alignment horizontal="center" wrapText="1"/>
    </xf>
    <xf numFmtId="0" fontId="82" fillId="69" borderId="39" applyProtection="0">
      <alignment horizontal="center" wrapText="1"/>
    </xf>
    <xf numFmtId="171" fontId="82" fillId="69" borderId="39" applyProtection="0">
      <alignment horizontal="center" wrapText="1"/>
    </xf>
    <xf numFmtId="0" fontId="82" fillId="69" borderId="39" applyProtection="0">
      <alignment horizontal="center" wrapText="1"/>
    </xf>
    <xf numFmtId="0" fontId="82" fillId="69" borderId="39" applyProtection="0">
      <alignment horizontal="center" wrapText="1"/>
    </xf>
    <xf numFmtId="171" fontId="82" fillId="69" borderId="39" applyProtection="0">
      <alignment horizontal="center" wrapText="1"/>
    </xf>
    <xf numFmtId="0" fontId="82" fillId="69" borderId="39" applyProtection="0">
      <alignment horizontal="center" wrapText="1"/>
    </xf>
    <xf numFmtId="0" fontId="82" fillId="69" borderId="39" applyProtection="0">
      <alignment horizontal="center" wrapText="1"/>
    </xf>
    <xf numFmtId="171" fontId="82" fillId="69" borderId="39" applyProtection="0">
      <alignment horizontal="center" wrapText="1"/>
    </xf>
    <xf numFmtId="0" fontId="82" fillId="69" borderId="39" applyProtection="0">
      <alignment horizontal="center" wrapText="1"/>
    </xf>
    <xf numFmtId="0" fontId="82" fillId="69" borderId="39" applyProtection="0">
      <alignment horizontal="center" wrapText="1"/>
    </xf>
    <xf numFmtId="171" fontId="82" fillId="69" borderId="39" applyProtection="0">
      <alignment horizontal="center" wrapText="1"/>
    </xf>
    <xf numFmtId="0" fontId="82" fillId="69" borderId="39" applyProtection="0">
      <alignment horizontal="center" wrapText="1"/>
    </xf>
    <xf numFmtId="0" fontId="82" fillId="69" borderId="39" applyProtection="0">
      <alignment horizontal="center" wrapText="1"/>
    </xf>
    <xf numFmtId="171" fontId="82" fillId="69" borderId="39" applyProtection="0">
      <alignment horizontal="center" wrapText="1"/>
    </xf>
    <xf numFmtId="0" fontId="82" fillId="69" borderId="39" applyProtection="0">
      <alignment horizontal="center" wrapText="1"/>
    </xf>
    <xf numFmtId="0" fontId="82" fillId="69" borderId="39" applyProtection="0">
      <alignment horizontal="center" wrapText="1"/>
    </xf>
    <xf numFmtId="171" fontId="82" fillId="69" borderId="39" applyProtection="0">
      <alignment horizontal="center" wrapText="1"/>
    </xf>
    <xf numFmtId="0" fontId="82" fillId="69" borderId="39" applyProtection="0">
      <alignment horizontal="center" wrapText="1"/>
    </xf>
    <xf numFmtId="0" fontId="82" fillId="69" borderId="39" applyProtection="0">
      <alignment horizontal="center" wrapText="1"/>
    </xf>
    <xf numFmtId="171" fontId="82" fillId="69" borderId="39" applyProtection="0">
      <alignment horizontal="center" wrapText="1"/>
    </xf>
    <xf numFmtId="0" fontId="82" fillId="69" borderId="39" applyProtection="0">
      <alignment horizontal="center" wrapText="1"/>
    </xf>
    <xf numFmtId="0" fontId="82" fillId="69" borderId="39" applyProtection="0">
      <alignment horizontal="center" wrapText="1"/>
    </xf>
    <xf numFmtId="171" fontId="82" fillId="69" borderId="39" applyProtection="0">
      <alignment horizontal="center" wrapText="1"/>
    </xf>
    <xf numFmtId="0" fontId="82" fillId="69" borderId="39" applyProtection="0">
      <alignment horizontal="center" wrapText="1"/>
    </xf>
    <xf numFmtId="0" fontId="82" fillId="69" borderId="39" applyProtection="0">
      <alignment horizontal="center" wrapText="1"/>
    </xf>
    <xf numFmtId="171" fontId="82" fillId="69" borderId="39" applyProtection="0">
      <alignment horizontal="center" wrapText="1"/>
    </xf>
    <xf numFmtId="0" fontId="82" fillId="69" borderId="39" applyProtection="0">
      <alignment horizontal="center" wrapText="1"/>
    </xf>
    <xf numFmtId="0" fontId="82" fillId="69" borderId="39" applyProtection="0">
      <alignment horizontal="center" wrapText="1"/>
    </xf>
    <xf numFmtId="171" fontId="82" fillId="69" borderId="39" applyProtection="0">
      <alignment horizontal="center" wrapText="1"/>
    </xf>
    <xf numFmtId="0" fontId="82" fillId="69" borderId="39" applyProtection="0">
      <alignment horizontal="center" wrapText="1"/>
    </xf>
    <xf numFmtId="0" fontId="82" fillId="69" borderId="39" applyProtection="0">
      <alignment horizontal="center" wrapText="1"/>
    </xf>
    <xf numFmtId="0" fontId="82" fillId="69" borderId="39" applyProtection="0">
      <alignment horizontal="center" wrapText="1"/>
    </xf>
    <xf numFmtId="171" fontId="82" fillId="69" borderId="39" applyProtection="0">
      <alignment horizontal="center" wrapText="1"/>
    </xf>
    <xf numFmtId="0" fontId="82" fillId="69" borderId="39" applyProtection="0">
      <alignment horizontal="center" wrapText="1"/>
    </xf>
    <xf numFmtId="0" fontId="82" fillId="69" borderId="39" applyProtection="0">
      <alignment horizontal="center" wrapText="1"/>
    </xf>
    <xf numFmtId="0" fontId="82" fillId="69" borderId="39" applyProtection="0">
      <alignment horizontal="center" wrapText="1"/>
    </xf>
    <xf numFmtId="171" fontId="82" fillId="69" borderId="39" applyProtection="0">
      <alignment horizontal="center" wrapText="1"/>
    </xf>
    <xf numFmtId="0" fontId="82" fillId="69" borderId="39" applyProtection="0">
      <alignment horizontal="center" wrapText="1"/>
    </xf>
    <xf numFmtId="0" fontId="82" fillId="69" borderId="39" applyProtection="0">
      <alignment horizontal="center" wrapText="1"/>
    </xf>
    <xf numFmtId="171" fontId="82" fillId="69" borderId="39" applyProtection="0">
      <alignment horizontal="center" wrapText="1"/>
    </xf>
    <xf numFmtId="0" fontId="82" fillId="69" borderId="39" applyProtection="0">
      <alignment horizontal="center" wrapText="1"/>
    </xf>
    <xf numFmtId="0" fontId="82" fillId="69" borderId="39" applyProtection="0">
      <alignment horizontal="center" wrapText="1"/>
    </xf>
    <xf numFmtId="171" fontId="82" fillId="69" borderId="39" applyProtection="0">
      <alignment horizontal="center" wrapText="1"/>
    </xf>
    <xf numFmtId="0" fontId="82" fillId="69" borderId="39" applyProtection="0">
      <alignment horizontal="center" wrapText="1"/>
    </xf>
    <xf numFmtId="0" fontId="82" fillId="69" borderId="39" applyProtection="0">
      <alignment horizontal="center" wrapText="1"/>
    </xf>
    <xf numFmtId="171" fontId="82" fillId="69" borderId="39" applyProtection="0">
      <alignment horizontal="center" wrapText="1"/>
    </xf>
    <xf numFmtId="0" fontId="82" fillId="69" borderId="39" applyProtection="0">
      <alignment horizontal="center" wrapText="1"/>
    </xf>
    <xf numFmtId="0" fontId="82" fillId="69" borderId="39" applyProtection="0">
      <alignment horizontal="center" wrapText="1"/>
    </xf>
    <xf numFmtId="171" fontId="82" fillId="69" borderId="39" applyProtection="0">
      <alignment horizontal="center" wrapText="1"/>
    </xf>
    <xf numFmtId="0" fontId="82" fillId="69" borderId="39" applyProtection="0">
      <alignment horizontal="center" wrapText="1"/>
    </xf>
    <xf numFmtId="0" fontId="82" fillId="69" borderId="39" applyProtection="0">
      <alignment horizontal="center" wrapText="1"/>
    </xf>
    <xf numFmtId="171" fontId="82" fillId="69" borderId="39" applyProtection="0">
      <alignment horizontal="center" wrapText="1"/>
    </xf>
    <xf numFmtId="0" fontId="82" fillId="69" borderId="39" applyProtection="0">
      <alignment horizontal="center" wrapText="1"/>
    </xf>
    <xf numFmtId="0" fontId="82" fillId="69" borderId="39" applyProtection="0">
      <alignment horizontal="center" wrapText="1"/>
    </xf>
    <xf numFmtId="171" fontId="82" fillId="69" borderId="39" applyProtection="0">
      <alignment horizontal="center" wrapText="1"/>
    </xf>
    <xf numFmtId="0" fontId="82" fillId="69" borderId="39" applyProtection="0">
      <alignment horizontal="center" wrapText="1"/>
    </xf>
    <xf numFmtId="0" fontId="82" fillId="69" borderId="39" applyProtection="0">
      <alignment horizontal="center" wrapText="1"/>
    </xf>
    <xf numFmtId="171" fontId="82" fillId="69" borderId="39" applyProtection="0">
      <alignment horizontal="center" wrapText="1"/>
    </xf>
    <xf numFmtId="0" fontId="82" fillId="69" borderId="39" applyProtection="0">
      <alignment horizontal="center" wrapText="1"/>
    </xf>
    <xf numFmtId="0" fontId="82" fillId="69" borderId="39" applyProtection="0">
      <alignment horizontal="center" wrapText="1"/>
    </xf>
    <xf numFmtId="171" fontId="82" fillId="69" borderId="39" applyProtection="0">
      <alignment horizontal="center" wrapText="1"/>
    </xf>
    <xf numFmtId="0" fontId="82" fillId="69" borderId="39" applyProtection="0">
      <alignment horizontal="center" wrapText="1"/>
    </xf>
    <xf numFmtId="0" fontId="82" fillId="69" borderId="39" applyProtection="0">
      <alignment horizontal="center" wrapText="1"/>
    </xf>
    <xf numFmtId="171" fontId="82" fillId="69" borderId="39" applyProtection="0">
      <alignment horizontal="center" wrapText="1"/>
    </xf>
    <xf numFmtId="0" fontId="82" fillId="69" borderId="39" applyProtection="0">
      <alignment horizontal="center" wrapText="1"/>
    </xf>
    <xf numFmtId="0" fontId="82" fillId="69" borderId="39" applyProtection="0">
      <alignment horizontal="center" wrapText="1"/>
    </xf>
    <xf numFmtId="171" fontId="82" fillId="69" borderId="39" applyProtection="0">
      <alignment horizontal="center" wrapText="1"/>
    </xf>
    <xf numFmtId="0" fontId="82" fillId="69" borderId="39" applyProtection="0">
      <alignment horizontal="center" wrapText="1"/>
    </xf>
    <xf numFmtId="0" fontId="82" fillId="69" borderId="39" applyProtection="0">
      <alignment horizontal="center" wrapText="1"/>
    </xf>
    <xf numFmtId="171" fontId="82" fillId="69" borderId="39" applyProtection="0">
      <alignment horizontal="center" wrapText="1"/>
    </xf>
    <xf numFmtId="0" fontId="82" fillId="69" borderId="39" applyProtection="0">
      <alignment horizontal="center" wrapText="1"/>
    </xf>
    <xf numFmtId="0" fontId="82" fillId="69" borderId="39" applyProtection="0">
      <alignment horizontal="center" wrapText="1"/>
    </xf>
    <xf numFmtId="171" fontId="82" fillId="69" borderId="39" applyProtection="0">
      <alignment horizontal="center" wrapText="1"/>
    </xf>
    <xf numFmtId="0" fontId="82" fillId="69" borderId="39" applyProtection="0">
      <alignment horizontal="center" wrapText="1"/>
    </xf>
    <xf numFmtId="0" fontId="82" fillId="69" borderId="39" applyProtection="0">
      <alignment horizontal="center" wrapText="1"/>
    </xf>
    <xf numFmtId="171" fontId="82" fillId="69" borderId="39" applyProtection="0">
      <alignment horizontal="center" wrapText="1"/>
    </xf>
    <xf numFmtId="0" fontId="82" fillId="69" borderId="39" applyProtection="0">
      <alignment horizontal="center" wrapText="1"/>
    </xf>
    <xf numFmtId="0" fontId="82" fillId="69" borderId="39" applyProtection="0">
      <alignment horizontal="center" wrapText="1"/>
    </xf>
    <xf numFmtId="171" fontId="82" fillId="69" borderId="39" applyProtection="0">
      <alignment horizontal="center" wrapText="1"/>
    </xf>
    <xf numFmtId="171" fontId="82" fillId="69" borderId="39" applyProtection="0">
      <alignment horizontal="center" wrapText="1"/>
    </xf>
    <xf numFmtId="44" fontId="4" fillId="0" borderId="0" applyFont="0" applyFill="0" applyBorder="0" applyAlignment="0" applyProtection="0"/>
    <xf numFmtId="0" fontId="4" fillId="0" borderId="0"/>
    <xf numFmtId="0" fontId="3" fillId="0" borderId="0"/>
    <xf numFmtId="0" fontId="87" fillId="0" borderId="39">
      <alignment horizontal="center"/>
    </xf>
    <xf numFmtId="40" fontId="88" fillId="0" borderId="0" applyFont="0" applyFill="0" applyBorder="0" applyAlignment="0" applyProtection="0"/>
    <xf numFmtId="0" fontId="88" fillId="0" borderId="0" applyNumberFormat="0" applyFont="0" applyFill="0" applyBorder="0" applyAlignment="0" applyProtection="0">
      <alignment horizontal="left"/>
    </xf>
    <xf numFmtId="3" fontId="88" fillId="0" borderId="0" applyFont="0" applyFill="0" applyBorder="0" applyAlignment="0" applyProtection="0"/>
    <xf numFmtId="15" fontId="88" fillId="0" borderId="0" applyFont="0" applyFill="0" applyBorder="0" applyAlignment="0" applyProtection="0"/>
    <xf numFmtId="0" fontId="3" fillId="0" borderId="0"/>
    <xf numFmtId="0" fontId="2"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8" fontId="11" fillId="0" borderId="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cellStyleXfs>
  <cellXfs count="203">
    <xf numFmtId="0" fontId="0" fillId="0" borderId="0" xfId="0"/>
    <xf numFmtId="0" fontId="13" fillId="0" borderId="0" xfId="0" applyFont="1"/>
    <xf numFmtId="0" fontId="13" fillId="0" borderId="0" xfId="0" applyFont="1" applyAlignment="1">
      <alignment vertical="center"/>
    </xf>
    <xf numFmtId="0" fontId="16" fillId="0" borderId="0" xfId="0" applyFont="1"/>
    <xf numFmtId="0" fontId="0" fillId="0" borderId="0" xfId="0" applyAlignment="1">
      <alignment horizontal="center"/>
    </xf>
    <xf numFmtId="0" fontId="12" fillId="0" borderId="0" xfId="0" applyFont="1" applyAlignment="1">
      <alignment horizontal="center"/>
    </xf>
    <xf numFmtId="0" fontId="18" fillId="0" borderId="0" xfId="0" applyFont="1"/>
    <xf numFmtId="0" fontId="13" fillId="0" borderId="0" xfId="0" applyFont="1" applyAlignment="1">
      <alignment horizontal="center"/>
    </xf>
    <xf numFmtId="0" fontId="20" fillId="0" borderId="1" xfId="0" applyFont="1" applyBorder="1" applyAlignment="1">
      <alignment horizontal="center" vertical="center" wrapText="1"/>
    </xf>
    <xf numFmtId="0" fontId="0" fillId="0" borderId="0" xfId="0" applyAlignment="1">
      <alignment horizontal="center" wrapText="1"/>
    </xf>
    <xf numFmtId="0" fontId="24" fillId="0" borderId="0" xfId="0" applyFont="1"/>
    <xf numFmtId="0" fontId="11" fillId="0" borderId="0" xfId="0" applyFont="1"/>
    <xf numFmtId="0" fontId="17" fillId="0" borderId="1" xfId="0" applyFont="1" applyBorder="1" applyAlignment="1">
      <alignment horizontal="right" vertical="center"/>
    </xf>
    <xf numFmtId="0" fontId="18" fillId="0" borderId="0" xfId="0" applyFont="1" applyAlignment="1">
      <alignment vertical="center"/>
    </xf>
    <xf numFmtId="0" fontId="11" fillId="0" borderId="0" xfId="0" applyFont="1" applyAlignment="1">
      <alignment vertical="center"/>
    </xf>
    <xf numFmtId="0" fontId="20" fillId="0" borderId="1" xfId="0" applyFont="1" applyBorder="1" applyAlignment="1">
      <alignment vertical="center" wrapText="1"/>
    </xf>
    <xf numFmtId="164" fontId="20" fillId="0" borderId="1" xfId="0" applyNumberFormat="1" applyFont="1" applyBorder="1" applyAlignment="1">
      <alignment horizontal="center" vertical="center" wrapText="1"/>
    </xf>
    <xf numFmtId="5" fontId="20" fillId="0" borderId="1" xfId="0" applyNumberFormat="1" applyFont="1" applyBorder="1" applyAlignment="1">
      <alignment horizontal="center" vertical="center" wrapText="1"/>
    </xf>
    <xf numFmtId="0" fontId="17" fillId="0" borderId="1" xfId="0" applyFont="1" applyBorder="1" applyAlignment="1">
      <alignment horizontal="right" vertical="center" wrapText="1"/>
    </xf>
    <xf numFmtId="5" fontId="17" fillId="0" borderId="1" xfId="0" applyNumberFormat="1" applyFont="1" applyBorder="1" applyAlignment="1">
      <alignment horizontal="center" vertical="center" wrapText="1"/>
    </xf>
    <xf numFmtId="167" fontId="13" fillId="0" borderId="0" xfId="1" applyNumberFormat="1" applyFont="1" applyFill="1" applyAlignment="1">
      <alignment horizontal="center"/>
    </xf>
    <xf numFmtId="41" fontId="13" fillId="0" borderId="0" xfId="0" applyNumberFormat="1" applyFont="1" applyAlignment="1">
      <alignment vertical="center"/>
    </xf>
    <xf numFmtId="0" fontId="0" fillId="0" borderId="0" xfId="0" applyAlignment="1">
      <alignment vertical="center"/>
    </xf>
    <xf numFmtId="41" fontId="12" fillId="0" borderId="1" xfId="0" applyNumberFormat="1" applyFont="1" applyBorder="1" applyAlignment="1">
      <alignment horizontal="center" wrapText="1"/>
    </xf>
    <xf numFmtId="0" fontId="12" fillId="0" borderId="1" xfId="0" applyFont="1" applyBorder="1" applyAlignment="1">
      <alignment horizontal="center" wrapText="1"/>
    </xf>
    <xf numFmtId="41" fontId="12" fillId="2" borderId="1" xfId="0" applyNumberFormat="1" applyFont="1" applyFill="1" applyBorder="1" applyAlignment="1">
      <alignment horizontal="center" wrapText="1"/>
    </xf>
    <xf numFmtId="0" fontId="12" fillId="2" borderId="1" xfId="0" applyFont="1" applyFill="1" applyBorder="1" applyAlignment="1">
      <alignment horizontal="center" wrapText="1"/>
    </xf>
    <xf numFmtId="0" fontId="12" fillId="2" borderId="0" xfId="0" applyFont="1" applyFill="1" applyAlignment="1">
      <alignment horizontal="center" wrapText="1"/>
    </xf>
    <xf numFmtId="37" fontId="12" fillId="0" borderId="1" xfId="6" applyNumberFormat="1" applyFont="1" applyFill="1" applyBorder="1" applyAlignment="1">
      <alignment horizontal="center" vertical="center"/>
    </xf>
    <xf numFmtId="3" fontId="12" fillId="0" borderId="1" xfId="6" applyNumberFormat="1" applyFont="1" applyFill="1" applyBorder="1" applyAlignment="1">
      <alignment horizontal="center" vertical="center"/>
    </xf>
    <xf numFmtId="37" fontId="12" fillId="2" borderId="1" xfId="6" applyNumberFormat="1" applyFont="1" applyFill="1" applyBorder="1" applyAlignment="1">
      <alignment horizontal="center" vertical="center"/>
    </xf>
    <xf numFmtId="3" fontId="12" fillId="2" borderId="1" xfId="6" applyNumberFormat="1" applyFont="1" applyFill="1" applyBorder="1" applyAlignment="1">
      <alignment horizontal="center" vertical="center"/>
    </xf>
    <xf numFmtId="3" fontId="12" fillId="2" borderId="0" xfId="6" applyNumberFormat="1" applyFont="1" applyFill="1" applyBorder="1" applyAlignment="1">
      <alignment horizontal="center" vertical="center"/>
    </xf>
    <xf numFmtId="39" fontId="13" fillId="0" borderId="1" xfId="6" applyNumberFormat="1" applyFont="1" applyFill="1" applyBorder="1" applyAlignment="1">
      <alignment horizontal="center" vertical="center"/>
    </xf>
    <xf numFmtId="3" fontId="13" fillId="0" borderId="1" xfId="6" applyNumberFormat="1" applyFont="1" applyFill="1" applyBorder="1" applyAlignment="1">
      <alignment horizontal="center" vertical="center"/>
    </xf>
    <xf numFmtId="37" fontId="13" fillId="2" borderId="1" xfId="6" applyNumberFormat="1" applyFont="1" applyFill="1" applyBorder="1" applyAlignment="1">
      <alignment horizontal="center" vertical="center"/>
    </xf>
    <xf numFmtId="3" fontId="13" fillId="2" borderId="1" xfId="6" applyNumberFormat="1" applyFont="1" applyFill="1" applyBorder="1" applyAlignment="1">
      <alignment horizontal="center" vertical="center"/>
    </xf>
    <xf numFmtId="3" fontId="13" fillId="2" borderId="0" xfId="6" applyNumberFormat="1" applyFont="1" applyFill="1" applyBorder="1" applyAlignment="1">
      <alignment horizontal="center" vertical="center"/>
    </xf>
    <xf numFmtId="4" fontId="12" fillId="0" borderId="1" xfId="6" applyNumberFormat="1" applyFont="1" applyFill="1" applyBorder="1" applyAlignment="1">
      <alignment horizontal="center" vertical="center"/>
    </xf>
    <xf numFmtId="37" fontId="12" fillId="2" borderId="0" xfId="6" applyNumberFormat="1" applyFont="1" applyFill="1" applyBorder="1" applyAlignment="1">
      <alignment horizontal="center" vertical="center"/>
    </xf>
    <xf numFmtId="0" fontId="19" fillId="0" borderId="0" xfId="0" applyFont="1" applyAlignment="1">
      <alignment vertical="center"/>
    </xf>
    <xf numFmtId="41" fontId="19" fillId="0" borderId="0" xfId="0" applyNumberFormat="1" applyFont="1" applyAlignment="1">
      <alignment horizontal="center" vertical="center"/>
    </xf>
    <xf numFmtId="49" fontId="19" fillId="0" borderId="0" xfId="0" applyNumberFormat="1" applyFont="1" applyAlignment="1">
      <alignment horizontal="center" vertical="center"/>
    </xf>
    <xf numFmtId="166" fontId="0" fillId="2" borderId="0" xfId="6" applyNumberFormat="1" applyFont="1" applyFill="1" applyAlignment="1">
      <alignment vertical="center"/>
    </xf>
    <xf numFmtId="41" fontId="0" fillId="0" borderId="0" xfId="0" applyNumberFormat="1" applyAlignment="1">
      <alignment horizontal="center" vertical="center"/>
    </xf>
    <xf numFmtId="0" fontId="0" fillId="0" borderId="0" xfId="0" applyAlignment="1">
      <alignment horizontal="center" vertical="center"/>
    </xf>
    <xf numFmtId="41" fontId="0" fillId="0" borderId="0" xfId="0" applyNumberFormat="1" applyAlignment="1">
      <alignment horizontal="center"/>
    </xf>
    <xf numFmtId="41" fontId="0" fillId="0" borderId="0" xfId="0" applyNumberFormat="1"/>
    <xf numFmtId="0" fontId="12" fillId="0" borderId="0" xfId="0" applyFont="1"/>
    <xf numFmtId="167" fontId="0" fillId="0" borderId="0" xfId="0" applyNumberFormat="1"/>
    <xf numFmtId="0" fontId="19" fillId="0" borderId="0" xfId="0" applyFont="1"/>
    <xf numFmtId="167" fontId="13" fillId="0" borderId="0" xfId="0" applyNumberFormat="1" applyFont="1"/>
    <xf numFmtId="164" fontId="13" fillId="0" borderId="0" xfId="0" applyNumberFormat="1" applyFont="1"/>
    <xf numFmtId="0" fontId="16" fillId="0" borderId="0" xfId="0" applyFont="1" applyAlignment="1">
      <alignment horizontal="center"/>
    </xf>
    <xf numFmtId="0" fontId="14" fillId="0" borderId="0" xfId="0" applyFont="1" applyAlignment="1">
      <alignment horizontal="center"/>
    </xf>
    <xf numFmtId="0" fontId="20" fillId="0" borderId="1" xfId="0" applyFont="1" applyBorder="1" applyAlignment="1">
      <alignment horizontal="center" vertical="center"/>
    </xf>
    <xf numFmtId="2" fontId="17" fillId="0" borderId="1" xfId="0" applyNumberFormat="1" applyFont="1" applyBorder="1" applyAlignment="1">
      <alignment horizontal="center" vertical="center"/>
    </xf>
    <xf numFmtId="0" fontId="12" fillId="0" borderId="0" xfId="0" applyFont="1" applyAlignment="1">
      <alignment horizontal="center" vertical="center" wrapText="1"/>
    </xf>
    <xf numFmtId="5" fontId="20" fillId="0" borderId="1" xfId="0" applyNumberFormat="1" applyFont="1" applyBorder="1" applyAlignment="1">
      <alignment horizontal="left" vertical="center" wrapText="1"/>
    </xf>
    <xf numFmtId="0" fontId="21" fillId="0" borderId="0" xfId="0" applyFont="1" applyAlignment="1">
      <alignment wrapText="1"/>
    </xf>
    <xf numFmtId="0" fontId="11" fillId="0" borderId="0" xfId="0" applyFont="1" applyAlignment="1">
      <alignment wrapText="1"/>
    </xf>
    <xf numFmtId="0" fontId="12" fillId="0" borderId="0" xfId="0" applyFont="1" applyAlignment="1">
      <alignment horizontal="centerContinuous" vertical="center"/>
    </xf>
    <xf numFmtId="0" fontId="14" fillId="0" borderId="0" xfId="0" applyFont="1" applyAlignment="1">
      <alignment horizontal="centerContinuous" vertical="center"/>
    </xf>
    <xf numFmtId="165" fontId="34" fillId="0" borderId="0" xfId="0" applyNumberFormat="1" applyFont="1" applyAlignment="1">
      <alignment horizontal="center" vertical="center" wrapText="1"/>
    </xf>
    <xf numFmtId="165" fontId="35" fillId="0" borderId="0" xfId="0" applyNumberFormat="1" applyFont="1"/>
    <xf numFmtId="0" fontId="17" fillId="0" borderId="1" xfId="0" applyFont="1" applyBorder="1" applyAlignment="1">
      <alignment horizontal="center" vertical="center"/>
    </xf>
    <xf numFmtId="0" fontId="17" fillId="0" borderId="1" xfId="0" applyFont="1" applyBorder="1" applyAlignment="1">
      <alignment vertical="center"/>
    </xf>
    <xf numFmtId="6" fontId="17" fillId="0" borderId="1" xfId="0" applyNumberFormat="1" applyFont="1" applyBorder="1" applyAlignment="1">
      <alignment horizontal="right" vertical="center"/>
    </xf>
    <xf numFmtId="6" fontId="20" fillId="0" borderId="1" xfId="0" applyNumberFormat="1" applyFont="1" applyBorder="1" applyAlignment="1">
      <alignment horizontal="right" vertical="center"/>
    </xf>
    <xf numFmtId="0" fontId="12" fillId="0" borderId="0" xfId="0" applyFont="1" applyAlignment="1">
      <alignment horizontal="left"/>
    </xf>
    <xf numFmtId="0" fontId="22" fillId="0" borderId="0" xfId="0" applyFont="1" applyAlignment="1">
      <alignment vertical="center"/>
    </xf>
    <xf numFmtId="0" fontId="22" fillId="0" borderId="0" xfId="0" applyFont="1" applyAlignment="1">
      <alignment horizontal="center" vertical="center"/>
    </xf>
    <xf numFmtId="0" fontId="33" fillId="0" borderId="0" xfId="0" applyFont="1" applyAlignment="1">
      <alignment vertical="center"/>
    </xf>
    <xf numFmtId="0" fontId="33" fillId="0" borderId="0" xfId="0" applyFont="1" applyAlignment="1">
      <alignment horizontal="center" vertical="center"/>
    </xf>
    <xf numFmtId="0" fontId="21" fillId="0" borderId="0" xfId="0" applyFont="1" applyAlignment="1">
      <alignment vertical="center" wrapText="1"/>
    </xf>
    <xf numFmtId="0" fontId="23" fillId="0" borderId="0" xfId="0" applyFont="1" applyAlignment="1">
      <alignment vertical="center" wrapText="1"/>
    </xf>
    <xf numFmtId="0" fontId="36" fillId="0" borderId="0" xfId="0" applyFont="1" applyAlignment="1">
      <alignment horizontal="center" vertical="center" wrapText="1"/>
    </xf>
    <xf numFmtId="0" fontId="12" fillId="0" borderId="1" xfId="0" applyFont="1" applyBorder="1" applyAlignment="1">
      <alignment horizontal="left" vertical="center" indent="1"/>
    </xf>
    <xf numFmtId="0" fontId="13" fillId="0" borderId="1" xfId="0" applyFont="1" applyBorder="1" applyAlignment="1">
      <alignment horizontal="left" vertical="center" indent="1"/>
    </xf>
    <xf numFmtId="0" fontId="20" fillId="0" borderId="1" xfId="0" applyFont="1" applyBorder="1" applyAlignment="1">
      <alignment horizontal="left" vertical="center" indent="1"/>
    </xf>
    <xf numFmtId="0" fontId="17" fillId="0" borderId="1" xfId="0" applyFont="1" applyBorder="1" applyAlignment="1">
      <alignment horizontal="left" vertical="center" indent="1"/>
    </xf>
    <xf numFmtId="0" fontId="20" fillId="0" borderId="1" xfId="0" applyFont="1" applyBorder="1" applyAlignment="1">
      <alignment horizontal="left" vertical="center" wrapText="1" indent="1"/>
    </xf>
    <xf numFmtId="0" fontId="0" fillId="0" borderId="0" xfId="0" applyAlignment="1">
      <alignment wrapText="1"/>
    </xf>
    <xf numFmtId="37" fontId="17" fillId="0" borderId="1" xfId="6" quotePrefix="1" applyNumberFormat="1" applyFont="1" applyFill="1" applyBorder="1" applyAlignment="1">
      <alignment horizontal="center" vertical="center"/>
    </xf>
    <xf numFmtId="165" fontId="0" fillId="0" borderId="0" xfId="0" applyNumberFormat="1"/>
    <xf numFmtId="0" fontId="20" fillId="0" borderId="1" xfId="0" applyFont="1" applyBorder="1" applyAlignment="1">
      <alignment horizontal="left" vertical="center"/>
    </xf>
    <xf numFmtId="0" fontId="21" fillId="0" borderId="1" xfId="0" applyFont="1" applyBorder="1" applyAlignment="1">
      <alignment vertical="center"/>
    </xf>
    <xf numFmtId="0" fontId="20" fillId="0" borderId="1" xfId="0" applyFont="1" applyBorder="1" applyAlignment="1">
      <alignment vertical="center"/>
    </xf>
    <xf numFmtId="0" fontId="23" fillId="0" borderId="1" xfId="0" applyFont="1" applyBorder="1" applyAlignment="1">
      <alignment vertical="center"/>
    </xf>
    <xf numFmtId="0" fontId="6" fillId="0" borderId="0" xfId="389" applyAlignment="1">
      <alignment vertical="center"/>
    </xf>
    <xf numFmtId="0" fontId="21" fillId="0" borderId="0" xfId="389" applyFont="1" applyAlignment="1">
      <alignment vertical="center"/>
    </xf>
    <xf numFmtId="0" fontId="26" fillId="0" borderId="0" xfId="389" applyFont="1" applyAlignment="1">
      <alignment vertical="center"/>
    </xf>
    <xf numFmtId="0" fontId="25" fillId="0" borderId="0" xfId="389" applyFont="1" applyAlignment="1">
      <alignment vertical="center"/>
    </xf>
    <xf numFmtId="0" fontId="26" fillId="0" borderId="0" xfId="389" applyFont="1" applyAlignment="1">
      <alignment horizontal="center" vertical="center"/>
    </xf>
    <xf numFmtId="0" fontId="26" fillId="0" borderId="0" xfId="389" applyFont="1" applyAlignment="1">
      <alignment horizontal="left" vertical="center"/>
    </xf>
    <xf numFmtId="0" fontId="18" fillId="0" borderId="0" xfId="0" applyFont="1" applyAlignment="1">
      <alignment wrapText="1"/>
    </xf>
    <xf numFmtId="0" fontId="17" fillId="0" borderId="0" xfId="0" applyFont="1"/>
    <xf numFmtId="164" fontId="89" fillId="0" borderId="0" xfId="0" applyNumberFormat="1" applyFont="1"/>
    <xf numFmtId="0" fontId="89" fillId="0" borderId="0" xfId="0" applyFont="1"/>
    <xf numFmtId="172" fontId="89" fillId="0" borderId="0" xfId="0" applyNumberFormat="1" applyFont="1"/>
    <xf numFmtId="0" fontId="90" fillId="0" borderId="0" xfId="0" applyFont="1"/>
    <xf numFmtId="0" fontId="13" fillId="0" borderId="0" xfId="0" applyFont="1" applyAlignment="1">
      <alignment horizontal="left"/>
    </xf>
    <xf numFmtId="0" fontId="17" fillId="0" borderId="1" xfId="0" applyFont="1" applyBorder="1" applyAlignment="1">
      <alignment horizontal="right" vertical="center" indent="1"/>
    </xf>
    <xf numFmtId="164" fontId="17" fillId="0" borderId="1" xfId="0" applyNumberFormat="1" applyFont="1" applyBorder="1" applyAlignment="1">
      <alignment horizontal="right" vertical="center"/>
    </xf>
    <xf numFmtId="164" fontId="17" fillId="0" borderId="1" xfId="0" applyNumberFormat="1" applyFont="1" applyBorder="1" applyAlignment="1">
      <alignment vertical="center"/>
    </xf>
    <xf numFmtId="0" fontId="93" fillId="0" borderId="0" xfId="1685" applyFont="1"/>
    <xf numFmtId="0" fontId="85" fillId="0" borderId="0" xfId="1368"/>
    <xf numFmtId="0" fontId="95" fillId="0" borderId="0" xfId="1685" applyFont="1"/>
    <xf numFmtId="0" fontId="96" fillId="0" borderId="2" xfId="3" applyFont="1" applyBorder="1" applyAlignment="1">
      <alignment horizontal="center" vertical="center" wrapText="1"/>
    </xf>
    <xf numFmtId="0" fontId="96" fillId="0" borderId="15" xfId="3" applyFont="1" applyBorder="1" applyAlignment="1">
      <alignment horizontal="center" vertical="center" wrapText="1"/>
    </xf>
    <xf numFmtId="0" fontId="96" fillId="0" borderId="6" xfId="3" applyFont="1" applyBorder="1" applyAlignment="1">
      <alignment horizontal="center" vertical="center" wrapText="1"/>
    </xf>
    <xf numFmtId="0" fontId="96" fillId="0" borderId="1" xfId="3" applyFont="1" applyBorder="1" applyAlignment="1">
      <alignment horizontal="center" vertical="center" wrapText="1"/>
    </xf>
    <xf numFmtId="0" fontId="96" fillId="0" borderId="7" xfId="3" applyFont="1" applyBorder="1" applyAlignment="1">
      <alignment horizontal="center" vertical="center" wrapText="1"/>
    </xf>
    <xf numFmtId="0" fontId="96" fillId="0" borderId="6" xfId="3" applyFont="1" applyBorder="1" applyAlignment="1">
      <alignment vertical="center" wrapText="1"/>
    </xf>
    <xf numFmtId="3" fontId="96" fillId="0" borderId="1" xfId="3" applyNumberFormat="1" applyFont="1" applyBorder="1" applyAlignment="1">
      <alignment horizontal="right" vertical="center" wrapText="1"/>
    </xf>
    <xf numFmtId="165" fontId="97" fillId="0" borderId="1" xfId="2" applyNumberFormat="1" applyFont="1" applyFill="1" applyBorder="1" applyAlignment="1">
      <alignment horizontal="center" vertical="center" wrapText="1"/>
    </xf>
    <xf numFmtId="42" fontId="97" fillId="0" borderId="7" xfId="2" applyNumberFormat="1" applyFont="1" applyFill="1" applyBorder="1" applyAlignment="1">
      <alignment horizontal="center" vertical="center" wrapText="1"/>
    </xf>
    <xf numFmtId="2" fontId="98" fillId="0" borderId="8" xfId="0" applyNumberFormat="1" applyFont="1" applyBorder="1" applyAlignment="1">
      <alignment horizontal="center" vertical="center"/>
    </xf>
    <xf numFmtId="0" fontId="99" fillId="0" borderId="6" xfId="4" applyFont="1" applyBorder="1" applyAlignment="1">
      <alignment horizontal="right" vertical="center" wrapText="1"/>
    </xf>
    <xf numFmtId="3" fontId="100" fillId="0" borderId="1" xfId="3" applyNumberFormat="1" applyFont="1" applyBorder="1" applyAlignment="1">
      <alignment horizontal="right" vertical="center" wrapText="1"/>
    </xf>
    <xf numFmtId="165" fontId="99" fillId="0" borderId="1" xfId="2" applyNumberFormat="1" applyFont="1" applyFill="1" applyBorder="1" applyAlignment="1">
      <alignment horizontal="center" vertical="center" wrapText="1"/>
    </xf>
    <xf numFmtId="165" fontId="99" fillId="0" borderId="1" xfId="5" applyNumberFormat="1" applyFont="1" applyBorder="1" applyAlignment="1">
      <alignment vertical="center"/>
    </xf>
    <xf numFmtId="165" fontId="100" fillId="0" borderId="1" xfId="2" applyNumberFormat="1" applyFont="1" applyFill="1" applyBorder="1" applyAlignment="1">
      <alignment horizontal="center" vertical="center" wrapText="1"/>
    </xf>
    <xf numFmtId="0" fontId="99" fillId="0" borderId="6" xfId="3" applyFont="1" applyBorder="1" applyAlignment="1">
      <alignment horizontal="right" vertical="center" wrapText="1"/>
    </xf>
    <xf numFmtId="0" fontId="97" fillId="0" borderId="6" xfId="3" applyFont="1" applyBorder="1" applyAlignment="1">
      <alignment vertical="center" wrapText="1"/>
    </xf>
    <xf numFmtId="0" fontId="98" fillId="0" borderId="41" xfId="0" applyFont="1" applyBorder="1" applyAlignment="1">
      <alignment horizontal="center" vertical="center"/>
    </xf>
    <xf numFmtId="2" fontId="98" fillId="0" borderId="42" xfId="0" applyNumberFormat="1" applyFont="1" applyBorder="1" applyAlignment="1">
      <alignment horizontal="center" vertical="center"/>
    </xf>
    <xf numFmtId="0" fontId="96" fillId="0" borderId="9" xfId="3" applyFont="1" applyBorder="1" applyAlignment="1">
      <alignment vertical="center" wrapText="1"/>
    </xf>
    <xf numFmtId="3" fontId="96" fillId="0" borderId="10" xfId="3" applyNumberFormat="1" applyFont="1" applyBorder="1" applyAlignment="1">
      <alignment horizontal="right" vertical="center" wrapText="1"/>
    </xf>
    <xf numFmtId="165" fontId="97" fillId="0" borderId="10" xfId="2" applyNumberFormat="1" applyFont="1" applyFill="1" applyBorder="1" applyAlignment="1">
      <alignment horizontal="center" vertical="center" wrapText="1"/>
    </xf>
    <xf numFmtId="165" fontId="97" fillId="0" borderId="11" xfId="2" applyNumberFormat="1" applyFont="1" applyFill="1" applyBorder="1" applyAlignment="1">
      <alignment horizontal="center" vertical="center" wrapText="1"/>
    </xf>
    <xf numFmtId="2" fontId="98" fillId="0" borderId="43" xfId="0" applyNumberFormat="1" applyFont="1" applyBorder="1" applyAlignment="1">
      <alignment horizontal="center" vertical="center"/>
    </xf>
    <xf numFmtId="0" fontId="93" fillId="0" borderId="1" xfId="1685" applyFont="1" applyBorder="1"/>
    <xf numFmtId="0" fontId="93" fillId="0" borderId="44" xfId="1685" applyFont="1" applyBorder="1"/>
    <xf numFmtId="0" fontId="93" fillId="0" borderId="7" xfId="1685" applyFont="1" applyBorder="1"/>
    <xf numFmtId="6" fontId="100" fillId="0" borderId="7" xfId="2" applyNumberFormat="1" applyFont="1" applyFill="1" applyBorder="1" applyAlignment="1">
      <alignment horizontal="center" vertical="center" wrapText="1"/>
    </xf>
    <xf numFmtId="0" fontId="23" fillId="3" borderId="25" xfId="1795" applyFont="1" applyFill="1" applyBorder="1" applyAlignment="1">
      <alignment vertical="center"/>
    </xf>
    <xf numFmtId="0" fontId="23" fillId="3" borderId="15" xfId="1795" applyFont="1" applyFill="1" applyBorder="1" applyAlignment="1">
      <alignment horizontal="center" vertical="center" wrapText="1"/>
    </xf>
    <xf numFmtId="0" fontId="54" fillId="3" borderId="15" xfId="1795" applyFont="1" applyFill="1" applyBorder="1" applyAlignment="1">
      <alignment horizontal="center" vertical="center" wrapText="1"/>
    </xf>
    <xf numFmtId="0" fontId="23" fillId="3" borderId="15" xfId="1795" applyFont="1" applyFill="1" applyBorder="1" applyAlignment="1">
      <alignment vertical="center" wrapText="1"/>
    </xf>
    <xf numFmtId="0" fontId="55" fillId="3" borderId="26" xfId="1795" applyFont="1" applyFill="1" applyBorder="1" applyAlignment="1">
      <alignment horizontal="center" vertical="center" wrapText="1"/>
    </xf>
    <xf numFmtId="0" fontId="25" fillId="0" borderId="2" xfId="1795" applyFont="1" applyBorder="1" applyAlignment="1">
      <alignment vertical="center"/>
    </xf>
    <xf numFmtId="0" fontId="56" fillId="0" borderId="3" xfId="1795" applyFont="1" applyBorder="1" applyAlignment="1">
      <alignment horizontal="center" vertical="center"/>
    </xf>
    <xf numFmtId="0" fontId="57" fillId="0" borderId="3" xfId="1795" applyFont="1" applyBorder="1" applyAlignment="1">
      <alignment horizontal="center" vertical="center"/>
    </xf>
    <xf numFmtId="0" fontId="56" fillId="0" borderId="3" xfId="1795" applyFont="1" applyBorder="1" applyAlignment="1">
      <alignment horizontal="left" vertical="center" wrapText="1"/>
    </xf>
    <xf numFmtId="170" fontId="58" fillId="0" borderId="3" xfId="1795" applyNumberFormat="1" applyFont="1" applyBorder="1" applyAlignment="1">
      <alignment horizontal="center" vertical="center" wrapText="1"/>
    </xf>
    <xf numFmtId="170" fontId="59" fillId="0" borderId="27" xfId="1795" applyNumberFormat="1" applyFont="1" applyBorder="1" applyAlignment="1">
      <alignment horizontal="center" vertical="center"/>
    </xf>
    <xf numFmtId="0" fontId="58" fillId="0" borderId="6" xfId="1795" applyFont="1" applyBorder="1" applyAlignment="1">
      <alignment vertical="center"/>
    </xf>
    <xf numFmtId="0" fontId="25" fillId="0" borderId="1" xfId="1795" applyFont="1" applyBorder="1" applyAlignment="1">
      <alignment horizontal="center" vertical="center"/>
    </xf>
    <xf numFmtId="0" fontId="57" fillId="0" borderId="1" xfId="1795" applyFont="1" applyBorder="1" applyAlignment="1">
      <alignment horizontal="center" vertical="center"/>
    </xf>
    <xf numFmtId="0" fontId="58" fillId="0" borderId="1" xfId="1795" applyFont="1" applyBorder="1" applyAlignment="1">
      <alignment horizontal="left" vertical="center" wrapText="1"/>
    </xf>
    <xf numFmtId="170" fontId="58" fillId="0" borderId="1" xfId="1795" applyNumberFormat="1" applyFont="1" applyBorder="1" applyAlignment="1">
      <alignment horizontal="center" vertical="center" wrapText="1"/>
    </xf>
    <xf numFmtId="170" fontId="59" fillId="0" borderId="28" xfId="1795" applyNumberFormat="1" applyFont="1" applyBorder="1" applyAlignment="1">
      <alignment horizontal="center" vertical="center"/>
    </xf>
    <xf numFmtId="0" fontId="25" fillId="0" borderId="6" xfId="1795" applyFont="1" applyBorder="1" applyAlignment="1">
      <alignment vertical="center"/>
    </xf>
    <xf numFmtId="170" fontId="58" fillId="0" borderId="1" xfId="1795" applyNumberFormat="1" applyFont="1" applyBorder="1" applyAlignment="1">
      <alignment horizontal="center" vertical="center"/>
    </xf>
    <xf numFmtId="0" fontId="56" fillId="0" borderId="1" xfId="1795" applyFont="1" applyBorder="1" applyAlignment="1">
      <alignment horizontal="center" vertical="center"/>
    </xf>
    <xf numFmtId="0" fontId="56" fillId="0" borderId="1" xfId="1795" applyFont="1" applyBorder="1" applyAlignment="1">
      <alignment horizontal="left" vertical="center" wrapText="1"/>
    </xf>
    <xf numFmtId="0" fontId="58" fillId="0" borderId="1" xfId="1795" applyFont="1" applyBorder="1" applyAlignment="1">
      <alignment horizontal="center" vertical="center"/>
    </xf>
    <xf numFmtId="0" fontId="25" fillId="0" borderId="1" xfId="1795" applyFont="1" applyBorder="1" applyAlignment="1">
      <alignment horizontal="left" vertical="center" wrapText="1"/>
    </xf>
    <xf numFmtId="0" fontId="25" fillId="0" borderId="45" xfId="1795" applyFont="1" applyBorder="1" applyAlignment="1">
      <alignment vertical="center"/>
    </xf>
    <xf numFmtId="0" fontId="58" fillId="0" borderId="46" xfId="1795" applyFont="1" applyBorder="1" applyAlignment="1">
      <alignment horizontal="center" vertical="center"/>
    </xf>
    <xf numFmtId="0" fontId="57" fillId="0" borderId="46" xfId="1795" applyFont="1" applyBorder="1" applyAlignment="1">
      <alignment horizontal="center" vertical="center"/>
    </xf>
    <xf numFmtId="0" fontId="56" fillId="0" borderId="46" xfId="1795" applyFont="1" applyBorder="1" applyAlignment="1">
      <alignment horizontal="left" vertical="center" wrapText="1"/>
    </xf>
    <xf numFmtId="170" fontId="58" fillId="0" borderId="46" xfId="1795" applyNumberFormat="1" applyFont="1" applyBorder="1" applyAlignment="1">
      <alignment horizontal="center" vertical="center"/>
    </xf>
    <xf numFmtId="170" fontId="59" fillId="0" borderId="47" xfId="1795" applyNumberFormat="1" applyFont="1" applyBorder="1" applyAlignment="1">
      <alignment horizontal="center" vertical="center"/>
    </xf>
    <xf numFmtId="0" fontId="25" fillId="0" borderId="9" xfId="1795" applyFont="1" applyBorder="1" applyAlignment="1">
      <alignment vertical="center"/>
    </xf>
    <xf numFmtId="0" fontId="25" fillId="0" borderId="10" xfId="1795" applyFont="1" applyBorder="1" applyAlignment="1">
      <alignment horizontal="center" vertical="center"/>
    </xf>
    <xf numFmtId="0" fontId="57" fillId="0" borderId="10" xfId="1795" applyFont="1" applyBorder="1" applyAlignment="1">
      <alignment horizontal="center" vertical="center"/>
    </xf>
    <xf numFmtId="0" fontId="25" fillId="0" borderId="10" xfId="1795" applyFont="1" applyBorder="1" applyAlignment="1">
      <alignment horizontal="left" vertical="center" wrapText="1"/>
    </xf>
    <xf numFmtId="170" fontId="58" fillId="0" borderId="10" xfId="1795" applyNumberFormat="1" applyFont="1" applyBorder="1" applyAlignment="1">
      <alignment horizontal="center" vertical="center"/>
    </xf>
    <xf numFmtId="170" fontId="59" fillId="0" borderId="40" xfId="1795" applyNumberFormat="1" applyFont="1" applyBorder="1" applyAlignment="1">
      <alignment horizontal="center" vertical="center"/>
    </xf>
    <xf numFmtId="173" fontId="93" fillId="0" borderId="7" xfId="1685" applyNumberFormat="1" applyFont="1" applyBorder="1"/>
    <xf numFmtId="164" fontId="17" fillId="0" borderId="1" xfId="0" applyNumberFormat="1" applyFont="1" applyBorder="1" applyAlignment="1">
      <alignment horizontal="center" vertical="center" wrapText="1"/>
    </xf>
    <xf numFmtId="2" fontId="98" fillId="0" borderId="41" xfId="0" applyNumberFormat="1" applyFont="1" applyBorder="1" applyAlignment="1">
      <alignment horizontal="center" vertical="center"/>
    </xf>
    <xf numFmtId="5" fontId="99" fillId="0" borderId="7" xfId="2" applyNumberFormat="1" applyFont="1" applyFill="1" applyBorder="1" applyAlignment="1">
      <alignment horizontal="center" vertical="center" wrapText="1"/>
    </xf>
    <xf numFmtId="0" fontId="12" fillId="0" borderId="7" xfId="0" applyFont="1" applyBorder="1" applyAlignment="1">
      <alignment horizontal="center" vertical="center"/>
    </xf>
    <xf numFmtId="0" fontId="12" fillId="0" borderId="12" xfId="0" applyFont="1" applyBorder="1" applyAlignment="1">
      <alignment horizontal="center" vertical="center"/>
    </xf>
    <xf numFmtId="0" fontId="12" fillId="0" borderId="13" xfId="0" applyFont="1" applyBorder="1" applyAlignment="1">
      <alignment horizontal="center" vertical="center"/>
    </xf>
    <xf numFmtId="0" fontId="12" fillId="0" borderId="0" xfId="0" applyFont="1" applyAlignment="1">
      <alignment horizontal="center"/>
    </xf>
    <xf numFmtId="0" fontId="14" fillId="0" borderId="0" xfId="0" applyFont="1" applyAlignment="1">
      <alignment horizontal="center"/>
    </xf>
    <xf numFmtId="0" fontId="12" fillId="0" borderId="1" xfId="0" applyFont="1" applyBorder="1" applyAlignment="1">
      <alignment horizontal="center" vertical="center"/>
    </xf>
    <xf numFmtId="0" fontId="22" fillId="0" borderId="1" xfId="0" applyFont="1" applyBorder="1" applyAlignment="1">
      <alignment horizontal="center" vertical="center"/>
    </xf>
    <xf numFmtId="0" fontId="13" fillId="0" borderId="0" xfId="0" applyFont="1" applyAlignment="1">
      <alignment vertical="top" wrapText="1"/>
    </xf>
    <xf numFmtId="0" fontId="18" fillId="0" borderId="0" xfId="0" applyFont="1" applyAlignment="1">
      <alignment wrapText="1"/>
    </xf>
    <xf numFmtId="165" fontId="13" fillId="0" borderId="0" xfId="1" applyNumberFormat="1" applyFont="1" applyAlignment="1">
      <alignment horizontal="center"/>
    </xf>
    <xf numFmtId="0" fontId="12" fillId="0" borderId="0" xfId="0" applyFont="1" applyAlignment="1">
      <alignment horizontal="left" vertical="center" wrapText="1"/>
    </xf>
    <xf numFmtId="0" fontId="13" fillId="0" borderId="0" xfId="0" applyFont="1" applyAlignment="1">
      <alignment horizontal="left" wrapText="1"/>
    </xf>
    <xf numFmtId="0" fontId="12" fillId="0" borderId="0" xfId="0" applyFont="1" applyAlignment="1">
      <alignment horizontal="center" wrapText="1"/>
    </xf>
    <xf numFmtId="0" fontId="12" fillId="0" borderId="0" xfId="0" applyFont="1" applyAlignment="1">
      <alignment horizontal="center" vertical="center"/>
    </xf>
    <xf numFmtId="0" fontId="14" fillId="0" borderId="0" xfId="0" applyFont="1" applyAlignment="1">
      <alignment horizontal="center" vertical="center"/>
    </xf>
    <xf numFmtId="0" fontId="92" fillId="0" borderId="0" xfId="0" applyFont="1" applyAlignment="1">
      <alignment horizontal="left" wrapText="1"/>
    </xf>
    <xf numFmtId="0" fontId="17" fillId="0" borderId="0" xfId="0" applyFont="1" applyAlignment="1">
      <alignment horizontal="left" wrapText="1"/>
    </xf>
    <xf numFmtId="0" fontId="53" fillId="0" borderId="0" xfId="0" applyFont="1" applyAlignment="1">
      <alignment horizontal="left" wrapText="1"/>
    </xf>
    <xf numFmtId="0" fontId="12" fillId="0" borderId="0" xfId="0" applyFont="1" applyAlignment="1">
      <alignment horizontal="center" vertical="center" wrapText="1"/>
    </xf>
    <xf numFmtId="0" fontId="96" fillId="0" borderId="3" xfId="3" applyFont="1" applyBorder="1" applyAlignment="1">
      <alignment horizontal="center" vertical="center" wrapText="1"/>
    </xf>
    <xf numFmtId="0" fontId="96" fillId="0" borderId="4" xfId="3" applyFont="1" applyBorder="1" applyAlignment="1">
      <alignment horizontal="center" vertical="center" wrapText="1"/>
    </xf>
    <xf numFmtId="0" fontId="96" fillId="0" borderId="5" xfId="3" applyFont="1" applyBorder="1" applyAlignment="1">
      <alignment horizontal="center" vertical="center" wrapText="1"/>
    </xf>
    <xf numFmtId="0" fontId="96" fillId="0" borderId="8" xfId="3" applyFont="1" applyBorder="1" applyAlignment="1">
      <alignment horizontal="center" vertical="center" wrapText="1"/>
    </xf>
    <xf numFmtId="0" fontId="93" fillId="0" borderId="0" xfId="1685" applyFont="1" applyAlignment="1"/>
    <xf numFmtId="0" fontId="94" fillId="0" borderId="0" xfId="1685" applyFont="1" applyAlignment="1">
      <alignment horizontal="center"/>
    </xf>
    <xf numFmtId="0" fontId="90" fillId="0" borderId="0" xfId="1685" applyFont="1" applyAlignment="1">
      <alignment horizontal="center"/>
    </xf>
    <xf numFmtId="0" fontId="13" fillId="0" borderId="0" xfId="0" applyFont="1" applyAlignment="1">
      <alignment vertical="justify" wrapText="1"/>
    </xf>
    <xf numFmtId="0" fontId="18" fillId="0" borderId="0" xfId="0" applyFont="1" applyAlignment="1">
      <alignment vertical="justify" wrapText="1"/>
    </xf>
  </cellXfs>
  <cellStyles count="1845">
    <cellStyle name="20% - Accent1" xfId="406" builtinId="30" customBuiltin="1"/>
    <cellStyle name="20% - Accent1 2" xfId="142" xr:uid="{00000000-0005-0000-0000-000001000000}"/>
    <cellStyle name="20% - Accent1 2 2" xfId="143" xr:uid="{00000000-0005-0000-0000-000002000000}"/>
    <cellStyle name="20% - Accent1 2 3" xfId="144" xr:uid="{00000000-0005-0000-0000-000003000000}"/>
    <cellStyle name="20% - Accent1 3" xfId="483" xr:uid="{00000000-0005-0000-0000-000004000000}"/>
    <cellStyle name="20% - Accent2" xfId="410" builtinId="34" customBuiltin="1"/>
    <cellStyle name="20% - Accent2 2" xfId="145" xr:uid="{00000000-0005-0000-0000-000006000000}"/>
    <cellStyle name="20% - Accent2 2 2" xfId="146" xr:uid="{00000000-0005-0000-0000-000007000000}"/>
    <cellStyle name="20% - Accent2 2 3" xfId="147" xr:uid="{00000000-0005-0000-0000-000008000000}"/>
    <cellStyle name="20% - Accent2 3" xfId="484" xr:uid="{00000000-0005-0000-0000-000009000000}"/>
    <cellStyle name="20% - Accent3" xfId="414" builtinId="38" customBuiltin="1"/>
    <cellStyle name="20% - Accent3 2" xfId="148" xr:uid="{00000000-0005-0000-0000-00000B000000}"/>
    <cellStyle name="20% - Accent3 2 2" xfId="149" xr:uid="{00000000-0005-0000-0000-00000C000000}"/>
    <cellStyle name="20% - Accent3 2 3" xfId="150" xr:uid="{00000000-0005-0000-0000-00000D000000}"/>
    <cellStyle name="20% - Accent3 3" xfId="485" xr:uid="{00000000-0005-0000-0000-00000E000000}"/>
    <cellStyle name="20% - Accent4" xfId="418" builtinId="42" customBuiltin="1"/>
    <cellStyle name="20% - Accent4 2" xfId="151" xr:uid="{00000000-0005-0000-0000-000010000000}"/>
    <cellStyle name="20% - Accent4 2 2" xfId="152" xr:uid="{00000000-0005-0000-0000-000011000000}"/>
    <cellStyle name="20% - Accent4 2 3" xfId="153" xr:uid="{00000000-0005-0000-0000-000012000000}"/>
    <cellStyle name="20% - Accent4 3" xfId="486" xr:uid="{00000000-0005-0000-0000-000013000000}"/>
    <cellStyle name="20% - Accent5" xfId="422" builtinId="46" customBuiltin="1"/>
    <cellStyle name="20% - Accent5 2" xfId="154" xr:uid="{00000000-0005-0000-0000-000015000000}"/>
    <cellStyle name="20% - Accent5 2 2" xfId="155" xr:uid="{00000000-0005-0000-0000-000016000000}"/>
    <cellStyle name="20% - Accent5 2 3" xfId="156" xr:uid="{00000000-0005-0000-0000-000017000000}"/>
    <cellStyle name="20% - Accent5 3" xfId="487" xr:uid="{00000000-0005-0000-0000-000018000000}"/>
    <cellStyle name="20% - Accent6" xfId="426" builtinId="50" customBuiltin="1"/>
    <cellStyle name="20% - Accent6 2" xfId="157" xr:uid="{00000000-0005-0000-0000-00001A000000}"/>
    <cellStyle name="20% - Accent6 2 2" xfId="158" xr:uid="{00000000-0005-0000-0000-00001B000000}"/>
    <cellStyle name="20% - Accent6 2 3" xfId="159" xr:uid="{00000000-0005-0000-0000-00001C000000}"/>
    <cellStyle name="20% - Accent6 3" xfId="488" xr:uid="{00000000-0005-0000-0000-00001D000000}"/>
    <cellStyle name="40% - Accent1" xfId="407" builtinId="31" customBuiltin="1"/>
    <cellStyle name="40% - Accent1 2" xfId="160" xr:uid="{00000000-0005-0000-0000-00001F000000}"/>
    <cellStyle name="40% - Accent1 2 2" xfId="161" xr:uid="{00000000-0005-0000-0000-000020000000}"/>
    <cellStyle name="40% - Accent1 2 3" xfId="162" xr:uid="{00000000-0005-0000-0000-000021000000}"/>
    <cellStyle name="40% - Accent1 3" xfId="489" xr:uid="{00000000-0005-0000-0000-000022000000}"/>
    <cellStyle name="40% - Accent2" xfId="411" builtinId="35" customBuiltin="1"/>
    <cellStyle name="40% - Accent2 2" xfId="163" xr:uid="{00000000-0005-0000-0000-000024000000}"/>
    <cellStyle name="40% - Accent2 2 2" xfId="164" xr:uid="{00000000-0005-0000-0000-000025000000}"/>
    <cellStyle name="40% - Accent2 2 3" xfId="165" xr:uid="{00000000-0005-0000-0000-000026000000}"/>
    <cellStyle name="40% - Accent2 3" xfId="490" xr:uid="{00000000-0005-0000-0000-000027000000}"/>
    <cellStyle name="40% - Accent3" xfId="415" builtinId="39" customBuiltin="1"/>
    <cellStyle name="40% - Accent3 2" xfId="166" xr:uid="{00000000-0005-0000-0000-000029000000}"/>
    <cellStyle name="40% - Accent3 2 2" xfId="167" xr:uid="{00000000-0005-0000-0000-00002A000000}"/>
    <cellStyle name="40% - Accent3 2 3" xfId="168" xr:uid="{00000000-0005-0000-0000-00002B000000}"/>
    <cellStyle name="40% - Accent3 3" xfId="491" xr:uid="{00000000-0005-0000-0000-00002C000000}"/>
    <cellStyle name="40% - Accent4" xfId="419" builtinId="43" customBuiltin="1"/>
    <cellStyle name="40% - Accent4 2" xfId="169" xr:uid="{00000000-0005-0000-0000-00002E000000}"/>
    <cellStyle name="40% - Accent4 2 2" xfId="170" xr:uid="{00000000-0005-0000-0000-00002F000000}"/>
    <cellStyle name="40% - Accent4 2 3" xfId="171" xr:uid="{00000000-0005-0000-0000-000030000000}"/>
    <cellStyle name="40% - Accent4 3" xfId="492" xr:uid="{00000000-0005-0000-0000-000031000000}"/>
    <cellStyle name="40% - Accent5" xfId="423" builtinId="47" customBuiltin="1"/>
    <cellStyle name="40% - Accent5 2" xfId="172" xr:uid="{00000000-0005-0000-0000-000033000000}"/>
    <cellStyle name="40% - Accent5 2 2" xfId="173" xr:uid="{00000000-0005-0000-0000-000034000000}"/>
    <cellStyle name="40% - Accent5 2 3" xfId="174" xr:uid="{00000000-0005-0000-0000-000035000000}"/>
    <cellStyle name="40% - Accent5 3" xfId="493" xr:uid="{00000000-0005-0000-0000-000036000000}"/>
    <cellStyle name="40% - Accent6" xfId="427" builtinId="51" customBuiltin="1"/>
    <cellStyle name="40% - Accent6 2" xfId="175" xr:uid="{00000000-0005-0000-0000-000038000000}"/>
    <cellStyle name="40% - Accent6 2 2" xfId="176" xr:uid="{00000000-0005-0000-0000-000039000000}"/>
    <cellStyle name="40% - Accent6 2 3" xfId="177" xr:uid="{00000000-0005-0000-0000-00003A000000}"/>
    <cellStyle name="40% - Accent6 3" xfId="494" xr:uid="{00000000-0005-0000-0000-00003B000000}"/>
    <cellStyle name="60% - Accent1" xfId="408" builtinId="32" customBuiltin="1"/>
    <cellStyle name="60% - Accent1 2" xfId="178" xr:uid="{00000000-0005-0000-0000-00003D000000}"/>
    <cellStyle name="60% - Accent1 3" xfId="495" xr:uid="{00000000-0005-0000-0000-00003E000000}"/>
    <cellStyle name="60% - Accent2" xfId="412" builtinId="36" customBuiltin="1"/>
    <cellStyle name="60% - Accent2 2" xfId="179" xr:uid="{00000000-0005-0000-0000-000040000000}"/>
    <cellStyle name="60% - Accent2 3" xfId="496" xr:uid="{00000000-0005-0000-0000-000041000000}"/>
    <cellStyle name="60% - Accent3" xfId="416" builtinId="40" customBuiltin="1"/>
    <cellStyle name="60% - Accent3 2" xfId="180" xr:uid="{00000000-0005-0000-0000-000043000000}"/>
    <cellStyle name="60% - Accent3 3" xfId="497" xr:uid="{00000000-0005-0000-0000-000044000000}"/>
    <cellStyle name="60% - Accent4" xfId="420" builtinId="44" customBuiltin="1"/>
    <cellStyle name="60% - Accent4 2" xfId="181" xr:uid="{00000000-0005-0000-0000-000046000000}"/>
    <cellStyle name="60% - Accent4 3" xfId="498" xr:uid="{00000000-0005-0000-0000-000047000000}"/>
    <cellStyle name="60% - Accent5" xfId="424" builtinId="48" customBuiltin="1"/>
    <cellStyle name="60% - Accent5 2" xfId="182" xr:uid="{00000000-0005-0000-0000-000049000000}"/>
    <cellStyle name="60% - Accent5 3" xfId="499" xr:uid="{00000000-0005-0000-0000-00004A000000}"/>
    <cellStyle name="60% - Accent6" xfId="428" builtinId="52" customBuiltin="1"/>
    <cellStyle name="60% - Accent6 2" xfId="183" xr:uid="{00000000-0005-0000-0000-00004C000000}"/>
    <cellStyle name="60% - Accent6 3" xfId="500" xr:uid="{00000000-0005-0000-0000-00004D000000}"/>
    <cellStyle name="Accent1" xfId="405" builtinId="29" customBuiltin="1"/>
    <cellStyle name="Accent1 2" xfId="184" xr:uid="{00000000-0005-0000-0000-00004F000000}"/>
    <cellStyle name="Accent1 3" xfId="501" xr:uid="{00000000-0005-0000-0000-000050000000}"/>
    <cellStyle name="Accent2" xfId="409" builtinId="33" customBuiltin="1"/>
    <cellStyle name="Accent2 2" xfId="185" xr:uid="{00000000-0005-0000-0000-000052000000}"/>
    <cellStyle name="Accent2 3" xfId="502" xr:uid="{00000000-0005-0000-0000-000053000000}"/>
    <cellStyle name="Accent3" xfId="413" builtinId="37" customBuiltin="1"/>
    <cellStyle name="Accent3 2" xfId="186" xr:uid="{00000000-0005-0000-0000-000055000000}"/>
    <cellStyle name="Accent3 3" xfId="503" xr:uid="{00000000-0005-0000-0000-000056000000}"/>
    <cellStyle name="Accent4" xfId="417" builtinId="41" customBuiltin="1"/>
    <cellStyle name="Accent4 2" xfId="187" xr:uid="{00000000-0005-0000-0000-000058000000}"/>
    <cellStyle name="Accent4 3" xfId="504" xr:uid="{00000000-0005-0000-0000-000059000000}"/>
    <cellStyle name="Accent5" xfId="421" builtinId="45" customBuiltin="1"/>
    <cellStyle name="Accent5 2" xfId="188" xr:uid="{00000000-0005-0000-0000-00005B000000}"/>
    <cellStyle name="Accent5 3" xfId="505" xr:uid="{00000000-0005-0000-0000-00005C000000}"/>
    <cellStyle name="Accent6" xfId="425" builtinId="49" customBuiltin="1"/>
    <cellStyle name="Accent6 2" xfId="189" xr:uid="{00000000-0005-0000-0000-00005E000000}"/>
    <cellStyle name="Accent6 3" xfId="506" xr:uid="{00000000-0005-0000-0000-00005F000000}"/>
    <cellStyle name="Bad" xfId="395" builtinId="27" customBuiltin="1"/>
    <cellStyle name="Bad 2" xfId="190" xr:uid="{00000000-0005-0000-0000-000061000000}"/>
    <cellStyle name="Bad 3" xfId="507" xr:uid="{00000000-0005-0000-0000-000062000000}"/>
    <cellStyle name="Calculation" xfId="399" builtinId="22" customBuiltin="1"/>
    <cellStyle name="Calculation 2" xfId="191" xr:uid="{00000000-0005-0000-0000-000064000000}"/>
    <cellStyle name="Calculation 3" xfId="508" xr:uid="{00000000-0005-0000-0000-000065000000}"/>
    <cellStyle name="Check Cell" xfId="401" builtinId="23" customBuiltin="1"/>
    <cellStyle name="Check Cell 2" xfId="192" xr:uid="{00000000-0005-0000-0000-000067000000}"/>
    <cellStyle name="Check Cell 3" xfId="509" xr:uid="{00000000-0005-0000-0000-000068000000}"/>
    <cellStyle name="Comma" xfId="6" builtinId="3"/>
    <cellStyle name="Comma [0] 2" xfId="15" xr:uid="{00000000-0005-0000-0000-00006A000000}"/>
    <cellStyle name="Comma 10" xfId="16" xr:uid="{00000000-0005-0000-0000-00006B000000}"/>
    <cellStyle name="Comma 11" xfId="1369" xr:uid="{00000000-0005-0000-0000-00006C000000}"/>
    <cellStyle name="Comma 12" xfId="435" xr:uid="{00000000-0005-0000-0000-00006D000000}"/>
    <cellStyle name="Comma 13" xfId="434" xr:uid="{00000000-0005-0000-0000-00006E000000}"/>
    <cellStyle name="Comma 2" xfId="17" xr:uid="{00000000-0005-0000-0000-00006F000000}"/>
    <cellStyle name="Comma 2 10" xfId="1680" xr:uid="{D0399DB2-B9BB-4510-B600-F908F94332AD}"/>
    <cellStyle name="Comma 2 11" xfId="1688" xr:uid="{D07D4363-CF54-4024-AA97-0CB87F1EB357}"/>
    <cellStyle name="Comma 2 12" xfId="1767" xr:uid="{607D9361-5239-4779-AE76-77283DE4A597}"/>
    <cellStyle name="Comma 2 2" xfId="18" xr:uid="{00000000-0005-0000-0000-000070000000}"/>
    <cellStyle name="Comma 2 2 2" xfId="510" xr:uid="{00000000-0005-0000-0000-000071000000}"/>
    <cellStyle name="Comma 2 2 3" xfId="445" xr:uid="{00000000-0005-0000-0000-000072000000}"/>
    <cellStyle name="Comma 2 3" xfId="19" xr:uid="{00000000-0005-0000-0000-000073000000}"/>
    <cellStyle name="Comma 2 3 2" xfId="20" xr:uid="{00000000-0005-0000-0000-000074000000}"/>
    <cellStyle name="Comma 2 3 2 2" xfId="193" xr:uid="{00000000-0005-0000-0000-000075000000}"/>
    <cellStyle name="Comma 2 3 2 3" xfId="312" xr:uid="{00000000-0005-0000-0000-000076000000}"/>
    <cellStyle name="Comma 2 3 2 4" xfId="1370" xr:uid="{00000000-0005-0000-0000-000077000000}"/>
    <cellStyle name="Comma 2 3 2 5" xfId="1724" xr:uid="{A0AE75E4-A1A9-4408-8DB4-2ABCDCAC00F2}"/>
    <cellStyle name="Comma 2 3 2 6" xfId="1768" xr:uid="{8BA1AD0B-CED4-44F1-BCD0-14F6FF538FC6}"/>
    <cellStyle name="Comma 2 3 3" xfId="194" xr:uid="{00000000-0005-0000-0000-000078000000}"/>
    <cellStyle name="Comma 2 3 4" xfId="313" xr:uid="{00000000-0005-0000-0000-000079000000}"/>
    <cellStyle name="Comma 2 3 5" xfId="446" xr:uid="{00000000-0005-0000-0000-00007A000000}"/>
    <cellStyle name="Comma 2 3 6" xfId="1689" xr:uid="{F35EBC7B-3653-4650-8618-34CF504429FD}"/>
    <cellStyle name="Comma 2 3 7" xfId="1769" xr:uid="{E842A877-70AC-4CD1-8A80-9BD2E69664A0}"/>
    <cellStyle name="Comma 2 4" xfId="21" xr:uid="{00000000-0005-0000-0000-00007B000000}"/>
    <cellStyle name="Comma 2 4 2" xfId="22" xr:uid="{00000000-0005-0000-0000-00007C000000}"/>
    <cellStyle name="Comma 2 4 2 2" xfId="195" xr:uid="{00000000-0005-0000-0000-00007D000000}"/>
    <cellStyle name="Comma 2 4 2 3" xfId="314" xr:uid="{00000000-0005-0000-0000-00007E000000}"/>
    <cellStyle name="Comma 2 4 2 4" xfId="1371" xr:uid="{00000000-0005-0000-0000-00007F000000}"/>
    <cellStyle name="Comma 2 4 2 5" xfId="1725" xr:uid="{8D29E4E2-D168-494C-801E-63820CC57122}"/>
    <cellStyle name="Comma 2 4 2 6" xfId="1770" xr:uid="{923D9AFB-1754-43F6-B3FD-C7E6697AD298}"/>
    <cellStyle name="Comma 2 4 3" xfId="196" xr:uid="{00000000-0005-0000-0000-000080000000}"/>
    <cellStyle name="Comma 2 4 4" xfId="315" xr:uid="{00000000-0005-0000-0000-000081000000}"/>
    <cellStyle name="Comma 2 4 5" xfId="447" xr:uid="{00000000-0005-0000-0000-000082000000}"/>
    <cellStyle name="Comma 2 4 6" xfId="1690" xr:uid="{D3D84BAA-CBFE-4D3F-9208-BCDF55E53667}"/>
    <cellStyle name="Comma 2 4 7" xfId="1771" xr:uid="{88D019AF-354C-426D-945C-EB5532BD21F6}"/>
    <cellStyle name="Comma 2 5" xfId="23" xr:uid="{00000000-0005-0000-0000-000083000000}"/>
    <cellStyle name="Comma 2 5 2" xfId="24" xr:uid="{00000000-0005-0000-0000-000084000000}"/>
    <cellStyle name="Comma 2 5 2 2" xfId="197" xr:uid="{00000000-0005-0000-0000-000085000000}"/>
    <cellStyle name="Comma 2 5 2 3" xfId="316" xr:uid="{00000000-0005-0000-0000-000086000000}"/>
    <cellStyle name="Comma 2 5 2 4" xfId="1372" xr:uid="{00000000-0005-0000-0000-000087000000}"/>
    <cellStyle name="Comma 2 5 2 5" xfId="1726" xr:uid="{CF333F5B-3921-4306-A002-CDDF82521EE6}"/>
    <cellStyle name="Comma 2 5 2 6" xfId="1772" xr:uid="{F9F8B1FD-E50A-44C1-BF66-92DC2261C846}"/>
    <cellStyle name="Comma 2 5 3" xfId="198" xr:uid="{00000000-0005-0000-0000-000088000000}"/>
    <cellStyle name="Comma 2 5 4" xfId="317" xr:uid="{00000000-0005-0000-0000-000089000000}"/>
    <cellStyle name="Comma 2 5 5" xfId="448" xr:uid="{00000000-0005-0000-0000-00008A000000}"/>
    <cellStyle name="Comma 2 5 6" xfId="1691" xr:uid="{35C63F12-862C-44EA-8587-47DB25156D82}"/>
    <cellStyle name="Comma 2 5 7" xfId="1773" xr:uid="{BEFAC854-9B2B-42F3-B230-8244BFE42437}"/>
    <cellStyle name="Comma 2 6" xfId="25" xr:uid="{00000000-0005-0000-0000-00008B000000}"/>
    <cellStyle name="Comma 2 6 2" xfId="199" xr:uid="{00000000-0005-0000-0000-00008C000000}"/>
    <cellStyle name="Comma 2 6 3" xfId="318" xr:uid="{00000000-0005-0000-0000-00008D000000}"/>
    <cellStyle name="Comma 2 6 4" xfId="511" xr:uid="{00000000-0005-0000-0000-00008E000000}"/>
    <cellStyle name="Comma 2 6 5" xfId="1727" xr:uid="{8E148464-1C06-4BF8-9F91-10C02ABF7463}"/>
    <cellStyle name="Comma 2 6 6" xfId="1774" xr:uid="{208CF29C-DD89-4319-90A7-EBC48D625087}"/>
    <cellStyle name="Comma 2 7" xfId="200" xr:uid="{00000000-0005-0000-0000-00008F000000}"/>
    <cellStyle name="Comma 2 7 2" xfId="201" xr:uid="{00000000-0005-0000-0000-000090000000}"/>
    <cellStyle name="Comma 2 7 3" xfId="1367" xr:uid="{00000000-0005-0000-0000-000091000000}"/>
    <cellStyle name="Comma 2 8" xfId="202" xr:uid="{00000000-0005-0000-0000-000092000000}"/>
    <cellStyle name="Comma 2 9" xfId="319" xr:uid="{00000000-0005-0000-0000-000093000000}"/>
    <cellStyle name="Comma 3" xfId="26" xr:uid="{00000000-0005-0000-0000-000094000000}"/>
    <cellStyle name="Comma 3 10" xfId="1775" xr:uid="{752A93F0-BA08-4B6F-9124-46129C3608CD}"/>
    <cellStyle name="Comma 3 2" xfId="27" xr:uid="{00000000-0005-0000-0000-000095000000}"/>
    <cellStyle name="Comma 3 2 2" xfId="28" xr:uid="{00000000-0005-0000-0000-000096000000}"/>
    <cellStyle name="Comma 3 2 2 2" xfId="203" xr:uid="{00000000-0005-0000-0000-000097000000}"/>
    <cellStyle name="Comma 3 2 2 3" xfId="320" xr:uid="{00000000-0005-0000-0000-000098000000}"/>
    <cellStyle name="Comma 3 2 2 4" xfId="1373" xr:uid="{00000000-0005-0000-0000-000099000000}"/>
    <cellStyle name="Comma 3 2 2 5" xfId="1728" xr:uid="{C16A24FF-F0A4-401B-81B2-55DF0562D914}"/>
    <cellStyle name="Comma 3 2 2 6" xfId="1776" xr:uid="{F698C285-C7F6-40D2-AAE2-7865E4AB6890}"/>
    <cellStyle name="Comma 3 2 3" xfId="204" xr:uid="{00000000-0005-0000-0000-00009A000000}"/>
    <cellStyle name="Comma 3 2 4" xfId="321" xr:uid="{00000000-0005-0000-0000-00009B000000}"/>
    <cellStyle name="Comma 3 2 5" xfId="512" xr:uid="{00000000-0005-0000-0000-00009C000000}"/>
    <cellStyle name="Comma 3 2 6" xfId="1693" xr:uid="{3C176C7E-7625-4DFD-BC46-75860E6E81FB}"/>
    <cellStyle name="Comma 3 2 7" xfId="1777" xr:uid="{ABFD7D50-7979-4600-9827-C9A45A9D22E3}"/>
    <cellStyle name="Comma 3 3" xfId="29" xr:uid="{00000000-0005-0000-0000-00009D000000}"/>
    <cellStyle name="Comma 3 3 2" xfId="30" xr:uid="{00000000-0005-0000-0000-00009E000000}"/>
    <cellStyle name="Comma 3 3 2 2" xfId="205" xr:uid="{00000000-0005-0000-0000-00009F000000}"/>
    <cellStyle name="Comma 3 3 2 3" xfId="322" xr:uid="{00000000-0005-0000-0000-0000A0000000}"/>
    <cellStyle name="Comma 3 3 2 4" xfId="1374" xr:uid="{00000000-0005-0000-0000-0000A1000000}"/>
    <cellStyle name="Comma 3 3 2 5" xfId="1729" xr:uid="{F2449594-A09D-43A3-97FC-24153B8BB36C}"/>
    <cellStyle name="Comma 3 3 2 6" xfId="1778" xr:uid="{D0B7831F-A353-4AC6-9B12-3553A2312A16}"/>
    <cellStyle name="Comma 3 3 3" xfId="206" xr:uid="{00000000-0005-0000-0000-0000A2000000}"/>
    <cellStyle name="Comma 3 3 4" xfId="323" xr:uid="{00000000-0005-0000-0000-0000A3000000}"/>
    <cellStyle name="Comma 3 3 5" xfId="513" xr:uid="{00000000-0005-0000-0000-0000A4000000}"/>
    <cellStyle name="Comma 3 3 6" xfId="1694" xr:uid="{32359DC1-5D29-45EB-A878-D8B627BA761F}"/>
    <cellStyle name="Comma 3 3 7" xfId="1779" xr:uid="{04A0C97C-17F7-45BC-A0FD-33C10FE1C2C3}"/>
    <cellStyle name="Comma 3 4" xfId="31" xr:uid="{00000000-0005-0000-0000-0000A5000000}"/>
    <cellStyle name="Comma 3 4 2" xfId="32" xr:uid="{00000000-0005-0000-0000-0000A6000000}"/>
    <cellStyle name="Comma 3 4 2 2" xfId="207" xr:uid="{00000000-0005-0000-0000-0000A7000000}"/>
    <cellStyle name="Comma 3 4 2 3" xfId="324" xr:uid="{00000000-0005-0000-0000-0000A8000000}"/>
    <cellStyle name="Comma 3 4 2 4" xfId="1375" xr:uid="{00000000-0005-0000-0000-0000A9000000}"/>
    <cellStyle name="Comma 3 4 2 5" xfId="1730" xr:uid="{53F342C8-D56B-4EC1-BAF7-4A9364E3BFF0}"/>
    <cellStyle name="Comma 3 4 2 6" xfId="1780" xr:uid="{E4807BA5-E2DA-4891-A24B-5DDFC82579C7}"/>
    <cellStyle name="Comma 3 4 3" xfId="208" xr:uid="{00000000-0005-0000-0000-0000AA000000}"/>
    <cellStyle name="Comma 3 4 4" xfId="325" xr:uid="{00000000-0005-0000-0000-0000AB000000}"/>
    <cellStyle name="Comma 3 4 5" xfId="514" xr:uid="{00000000-0005-0000-0000-0000AC000000}"/>
    <cellStyle name="Comma 3 4 6" xfId="1695" xr:uid="{D6D40EB5-40CD-4624-9CA1-132DEC3256D4}"/>
    <cellStyle name="Comma 3 4 7" xfId="1781" xr:uid="{9AE2687F-9838-4088-8E22-C7805F29A958}"/>
    <cellStyle name="Comma 3 5" xfId="33" xr:uid="{00000000-0005-0000-0000-0000AD000000}"/>
    <cellStyle name="Comma 3 5 2" xfId="209" xr:uid="{00000000-0005-0000-0000-0000AE000000}"/>
    <cellStyle name="Comma 3 5 3" xfId="326" xr:uid="{00000000-0005-0000-0000-0000AF000000}"/>
    <cellStyle name="Comma 3 5 4" xfId="515" xr:uid="{00000000-0005-0000-0000-0000B0000000}"/>
    <cellStyle name="Comma 3 5 5" xfId="1731" xr:uid="{FDCF8EF8-930E-47C8-81E1-75BEA989C2CF}"/>
    <cellStyle name="Comma 3 5 6" xfId="1782" xr:uid="{5DD3279B-B620-4608-834A-8A7948520BA2}"/>
    <cellStyle name="Comma 3 6" xfId="210" xr:uid="{00000000-0005-0000-0000-0000B1000000}"/>
    <cellStyle name="Comma 3 6 2" xfId="516" xr:uid="{00000000-0005-0000-0000-0000B2000000}"/>
    <cellStyle name="Comma 3 7" xfId="327" xr:uid="{00000000-0005-0000-0000-0000B3000000}"/>
    <cellStyle name="Comma 3 8" xfId="439" xr:uid="{00000000-0005-0000-0000-0000B4000000}"/>
    <cellStyle name="Comma 3 9" xfId="1692" xr:uid="{9502B8C3-DC62-426B-B555-2B3D21D30728}"/>
    <cellStyle name="Comma 4" xfId="34" xr:uid="{00000000-0005-0000-0000-0000B5000000}"/>
    <cellStyle name="Comma 4 2" xfId="517" xr:uid="{00000000-0005-0000-0000-0000B6000000}"/>
    <cellStyle name="Comma 4 3" xfId="518" xr:uid="{00000000-0005-0000-0000-0000B7000000}"/>
    <cellStyle name="Comma 4 4" xfId="519" xr:uid="{00000000-0005-0000-0000-0000B8000000}"/>
    <cellStyle name="Comma 4 5" xfId="441" xr:uid="{00000000-0005-0000-0000-0000B9000000}"/>
    <cellStyle name="Comma 5" xfId="35" xr:uid="{00000000-0005-0000-0000-0000BA000000}"/>
    <cellStyle name="Comma 6" xfId="36" xr:uid="{00000000-0005-0000-0000-0000BB000000}"/>
    <cellStyle name="Comma 6 2" xfId="1359" xr:uid="{00000000-0005-0000-0000-0000BC000000}"/>
    <cellStyle name="Comma 7" xfId="37" xr:uid="{00000000-0005-0000-0000-0000BD000000}"/>
    <cellStyle name="Comma 7 2" xfId="1360" xr:uid="{00000000-0005-0000-0000-0000BE000000}"/>
    <cellStyle name="Comma 8" xfId="38" xr:uid="{00000000-0005-0000-0000-0000BF000000}"/>
    <cellStyle name="Comma 8 2" xfId="1361" xr:uid="{00000000-0005-0000-0000-0000C0000000}"/>
    <cellStyle name="Comma 9" xfId="211" xr:uid="{00000000-0005-0000-0000-0000C1000000}"/>
    <cellStyle name="Comma 9 2" xfId="212" xr:uid="{00000000-0005-0000-0000-0000C2000000}"/>
    <cellStyle name="Comma 9 3" xfId="213" xr:uid="{00000000-0005-0000-0000-0000C3000000}"/>
    <cellStyle name="Comma 9 4" xfId="1376" xr:uid="{00000000-0005-0000-0000-0000C4000000}"/>
    <cellStyle name="Currency" xfId="1" builtinId="4"/>
    <cellStyle name="Currency 10" xfId="436" xr:uid="{00000000-0005-0000-0000-0000C6000000}"/>
    <cellStyle name="Currency 11" xfId="1676" xr:uid="{00000000-0005-0000-0000-0000C7000000}"/>
    <cellStyle name="Currency 11 2" xfId="1764" xr:uid="{659441B1-F50B-418C-9503-1EED0800D6F3}"/>
    <cellStyle name="Currency 11 3" xfId="1783" xr:uid="{5A01BD99-B817-4E64-9BBA-2FB03D7B778C}"/>
    <cellStyle name="Currency 2" xfId="2" xr:uid="{00000000-0005-0000-0000-0000C8000000}"/>
    <cellStyle name="Currency 2 10" xfId="328" xr:uid="{00000000-0005-0000-0000-0000C9000000}"/>
    <cellStyle name="Currency 2 11" xfId="1696" xr:uid="{079AF2D0-780F-4327-A9F3-23D20EE0E93E}"/>
    <cellStyle name="Currency 2 12" xfId="1784" xr:uid="{C68C167A-9112-46A0-814B-0B5C1C03060E}"/>
    <cellStyle name="Currency 2 2" xfId="40" xr:uid="{00000000-0005-0000-0000-0000CA000000}"/>
    <cellStyle name="Currency 2 2 2" xfId="520" xr:uid="{00000000-0005-0000-0000-0000CB000000}"/>
    <cellStyle name="Currency 2 2 3" xfId="438" xr:uid="{00000000-0005-0000-0000-0000CC000000}"/>
    <cellStyle name="Currency 2 3" xfId="41" xr:uid="{00000000-0005-0000-0000-0000CD000000}"/>
    <cellStyle name="Currency 2 3 2" xfId="42" xr:uid="{00000000-0005-0000-0000-0000CE000000}"/>
    <cellStyle name="Currency 2 3 2 2" xfId="214" xr:uid="{00000000-0005-0000-0000-0000CF000000}"/>
    <cellStyle name="Currency 2 3 2 3" xfId="329" xr:uid="{00000000-0005-0000-0000-0000D0000000}"/>
    <cellStyle name="Currency 2 3 2 4" xfId="1377" xr:uid="{00000000-0005-0000-0000-0000D1000000}"/>
    <cellStyle name="Currency 2 3 2 5" xfId="1732" xr:uid="{39E14CAF-FFB7-4B0F-928D-C8FA24C03948}"/>
    <cellStyle name="Currency 2 3 2 6" xfId="1785" xr:uid="{4C2C6D20-AC59-4678-840C-471777C26861}"/>
    <cellStyle name="Currency 2 3 3" xfId="215" xr:uid="{00000000-0005-0000-0000-0000D2000000}"/>
    <cellStyle name="Currency 2 3 4" xfId="330" xr:uid="{00000000-0005-0000-0000-0000D3000000}"/>
    <cellStyle name="Currency 2 3 5" xfId="449" xr:uid="{00000000-0005-0000-0000-0000D4000000}"/>
    <cellStyle name="Currency 2 3 6" xfId="1697" xr:uid="{78013608-837D-4E5D-BDBD-8780BCF65CC1}"/>
    <cellStyle name="Currency 2 3 7" xfId="1786" xr:uid="{DBD6872B-D31F-4250-987A-25F3E5AE4BA1}"/>
    <cellStyle name="Currency 2 4" xfId="43" xr:uid="{00000000-0005-0000-0000-0000D5000000}"/>
    <cellStyle name="Currency 2 4 2" xfId="44" xr:uid="{00000000-0005-0000-0000-0000D6000000}"/>
    <cellStyle name="Currency 2 4 2 2" xfId="216" xr:uid="{00000000-0005-0000-0000-0000D7000000}"/>
    <cellStyle name="Currency 2 4 2 3" xfId="331" xr:uid="{00000000-0005-0000-0000-0000D8000000}"/>
    <cellStyle name="Currency 2 4 2 4" xfId="1378" xr:uid="{00000000-0005-0000-0000-0000D9000000}"/>
    <cellStyle name="Currency 2 4 2 5" xfId="1733" xr:uid="{00C2699D-5470-4805-A5A2-B450DA235542}"/>
    <cellStyle name="Currency 2 4 2 6" xfId="1787" xr:uid="{D5F4F5DB-52A4-45C7-9664-F775B2B474C9}"/>
    <cellStyle name="Currency 2 4 3" xfId="217" xr:uid="{00000000-0005-0000-0000-0000DA000000}"/>
    <cellStyle name="Currency 2 4 4" xfId="332" xr:uid="{00000000-0005-0000-0000-0000DB000000}"/>
    <cellStyle name="Currency 2 4 5" xfId="450" xr:uid="{00000000-0005-0000-0000-0000DC000000}"/>
    <cellStyle name="Currency 2 4 6" xfId="1698" xr:uid="{AA2A2B6C-83B5-4D14-A817-6EA742919774}"/>
    <cellStyle name="Currency 2 4 7" xfId="1788" xr:uid="{E2300DE0-D98C-44BA-BB1E-C4C1064125C5}"/>
    <cellStyle name="Currency 2 5" xfId="45" xr:uid="{00000000-0005-0000-0000-0000DD000000}"/>
    <cellStyle name="Currency 2 5 2" xfId="46" xr:uid="{00000000-0005-0000-0000-0000DE000000}"/>
    <cellStyle name="Currency 2 5 2 2" xfId="218" xr:uid="{00000000-0005-0000-0000-0000DF000000}"/>
    <cellStyle name="Currency 2 5 2 3" xfId="333" xr:uid="{00000000-0005-0000-0000-0000E0000000}"/>
    <cellStyle name="Currency 2 5 2 4" xfId="1379" xr:uid="{00000000-0005-0000-0000-0000E1000000}"/>
    <cellStyle name="Currency 2 5 2 5" xfId="1734" xr:uid="{F70F24B3-3D86-490B-9ABD-A9D7B4C10067}"/>
    <cellStyle name="Currency 2 5 2 6" xfId="1789" xr:uid="{4E315AFE-76DF-4CDD-AD53-F2C56C70BA48}"/>
    <cellStyle name="Currency 2 5 3" xfId="219" xr:uid="{00000000-0005-0000-0000-0000E2000000}"/>
    <cellStyle name="Currency 2 5 4" xfId="334" xr:uid="{00000000-0005-0000-0000-0000E3000000}"/>
    <cellStyle name="Currency 2 5 5" xfId="451" xr:uid="{00000000-0005-0000-0000-0000E4000000}"/>
    <cellStyle name="Currency 2 5 6" xfId="1699" xr:uid="{5B041CDE-5590-477A-925D-286DB859E946}"/>
    <cellStyle name="Currency 2 5 7" xfId="1790" xr:uid="{27CEB4F9-C90D-482B-A55F-4BB56BB70683}"/>
    <cellStyle name="Currency 2 6" xfId="47" xr:uid="{00000000-0005-0000-0000-0000E5000000}"/>
    <cellStyle name="Currency 2 6 2" xfId="220" xr:uid="{00000000-0005-0000-0000-0000E6000000}"/>
    <cellStyle name="Currency 2 6 3" xfId="335" xr:uid="{00000000-0005-0000-0000-0000E7000000}"/>
    <cellStyle name="Currency 2 6 4" xfId="1353" xr:uid="{00000000-0005-0000-0000-0000E8000000}"/>
    <cellStyle name="Currency 2 6 5" xfId="1735" xr:uid="{9F8B7703-1251-4E1C-A416-477221C5262E}"/>
    <cellStyle name="Currency 2 6 6" xfId="1791" xr:uid="{40B02679-D04C-4CE2-9530-80CC746BA3BC}"/>
    <cellStyle name="Currency 2 7" xfId="39" xr:uid="{00000000-0005-0000-0000-0000E9000000}"/>
    <cellStyle name="Currency 2 7 2" xfId="221" xr:uid="{00000000-0005-0000-0000-0000EA000000}"/>
    <cellStyle name="Currency 2 8" xfId="222" xr:uid="{00000000-0005-0000-0000-0000EB000000}"/>
    <cellStyle name="Currency 2 9" xfId="223" xr:uid="{00000000-0005-0000-0000-0000EC000000}"/>
    <cellStyle name="Currency 3" xfId="48" xr:uid="{00000000-0005-0000-0000-0000ED000000}"/>
    <cellStyle name="Currency 3 2" xfId="521" xr:uid="{00000000-0005-0000-0000-0000EE000000}"/>
    <cellStyle name="Currency 4" xfId="49" xr:uid="{00000000-0005-0000-0000-0000EF000000}"/>
    <cellStyle name="Currency 4 2" xfId="522" xr:uid="{00000000-0005-0000-0000-0000F0000000}"/>
    <cellStyle name="Currency 4 3" xfId="444" xr:uid="{00000000-0005-0000-0000-0000F1000000}"/>
    <cellStyle name="Currency 5" xfId="50" xr:uid="{00000000-0005-0000-0000-0000F2000000}"/>
    <cellStyle name="Currency 5 2" xfId="523" xr:uid="{00000000-0005-0000-0000-0000F3000000}"/>
    <cellStyle name="Currency 6" xfId="524" xr:uid="{00000000-0005-0000-0000-0000F4000000}"/>
    <cellStyle name="Currency 7" xfId="1358" xr:uid="{00000000-0005-0000-0000-0000F5000000}"/>
    <cellStyle name="Currency 8" xfId="1362" xr:uid="{00000000-0005-0000-0000-0000F6000000}"/>
    <cellStyle name="Currency 9" xfId="1363" xr:uid="{00000000-0005-0000-0000-0000F7000000}"/>
    <cellStyle name="Explanatory Text" xfId="403" builtinId="53" customBuiltin="1"/>
    <cellStyle name="Explanatory Text 2" xfId="224" xr:uid="{00000000-0005-0000-0000-0000F9000000}"/>
    <cellStyle name="Explanatory Text 3" xfId="525" xr:uid="{00000000-0005-0000-0000-0000FA000000}"/>
    <cellStyle name="Good" xfId="394" builtinId="26" customBuiltin="1"/>
    <cellStyle name="Good 2" xfId="225" xr:uid="{00000000-0005-0000-0000-0000FC000000}"/>
    <cellStyle name="Good 3" xfId="526" xr:uid="{00000000-0005-0000-0000-0000FD000000}"/>
    <cellStyle name="Heading 1" xfId="390" builtinId="16" customBuiltin="1"/>
    <cellStyle name="Heading 1 2" xfId="226" xr:uid="{00000000-0005-0000-0000-0000FF000000}"/>
    <cellStyle name="Heading 1 3" xfId="527" xr:uid="{00000000-0005-0000-0000-000000010000}"/>
    <cellStyle name="Heading 2" xfId="391" builtinId="17" customBuiltin="1"/>
    <cellStyle name="Heading 2 2" xfId="227" xr:uid="{00000000-0005-0000-0000-000002010000}"/>
    <cellStyle name="Heading 2 3" xfId="528" xr:uid="{00000000-0005-0000-0000-000003010000}"/>
    <cellStyle name="Heading 3" xfId="392" builtinId="18" customBuiltin="1"/>
    <cellStyle name="Heading 3 2" xfId="228" xr:uid="{00000000-0005-0000-0000-000005010000}"/>
    <cellStyle name="Heading 3 3" xfId="529" xr:uid="{00000000-0005-0000-0000-000006010000}"/>
    <cellStyle name="Heading 4" xfId="393" builtinId="19" customBuiltin="1"/>
    <cellStyle name="Heading 4 2" xfId="229" xr:uid="{00000000-0005-0000-0000-000008010000}"/>
    <cellStyle name="Heading 4 3" xfId="530" xr:uid="{00000000-0005-0000-0000-000009010000}"/>
    <cellStyle name="Hyperlink 2" xfId="51" xr:uid="{00000000-0005-0000-0000-00000A010000}"/>
    <cellStyle name="Hyperlink 2 10" xfId="532" xr:uid="{00000000-0005-0000-0000-00000B010000}"/>
    <cellStyle name="Hyperlink 2 11" xfId="533" xr:uid="{00000000-0005-0000-0000-00000C010000}"/>
    <cellStyle name="Hyperlink 2 12" xfId="531" xr:uid="{00000000-0005-0000-0000-00000D010000}"/>
    <cellStyle name="Hyperlink 2 2" xfId="534" xr:uid="{00000000-0005-0000-0000-00000E010000}"/>
    <cellStyle name="Hyperlink 2 3" xfId="535" xr:uid="{00000000-0005-0000-0000-00000F010000}"/>
    <cellStyle name="Hyperlink 2 4" xfId="536" xr:uid="{00000000-0005-0000-0000-000010010000}"/>
    <cellStyle name="Hyperlink 2 5" xfId="537" xr:uid="{00000000-0005-0000-0000-000011010000}"/>
    <cellStyle name="Hyperlink 2 6" xfId="538" xr:uid="{00000000-0005-0000-0000-000012010000}"/>
    <cellStyle name="Hyperlink 2 7" xfId="539" xr:uid="{00000000-0005-0000-0000-000013010000}"/>
    <cellStyle name="Hyperlink 2 8" xfId="540" xr:uid="{00000000-0005-0000-0000-000014010000}"/>
    <cellStyle name="Hyperlink 2 9" xfId="541" xr:uid="{00000000-0005-0000-0000-000015010000}"/>
    <cellStyle name="Hyperlink 3" xfId="542" xr:uid="{00000000-0005-0000-0000-000016010000}"/>
    <cellStyle name="Input" xfId="397" builtinId="20" customBuiltin="1"/>
    <cellStyle name="Input 2" xfId="230" xr:uid="{00000000-0005-0000-0000-000018010000}"/>
    <cellStyle name="Input 3" xfId="543" xr:uid="{00000000-0005-0000-0000-000019010000}"/>
    <cellStyle name="Linked Cell" xfId="400" builtinId="24" customBuiltin="1"/>
    <cellStyle name="Linked Cell 2" xfId="231" xr:uid="{00000000-0005-0000-0000-00001B010000}"/>
    <cellStyle name="Linked Cell 3" xfId="544" xr:uid="{00000000-0005-0000-0000-00001C010000}"/>
    <cellStyle name="Neutral" xfId="396" builtinId="28" customBuiltin="1"/>
    <cellStyle name="Neutral 2" xfId="232" xr:uid="{00000000-0005-0000-0000-00001E010000}"/>
    <cellStyle name="Neutral 3" xfId="545" xr:uid="{00000000-0005-0000-0000-00001F010000}"/>
    <cellStyle name="New Header" xfId="452" xr:uid="{00000000-0005-0000-0000-000020010000}"/>
    <cellStyle name="New Header 2" xfId="546" xr:uid="{00000000-0005-0000-0000-000021010000}"/>
    <cellStyle name="New Header 3" xfId="547" xr:uid="{00000000-0005-0000-0000-000022010000}"/>
    <cellStyle name="no dec" xfId="548" xr:uid="{00000000-0005-0000-0000-000023010000}"/>
    <cellStyle name="no dec 2" xfId="549" xr:uid="{00000000-0005-0000-0000-000024010000}"/>
    <cellStyle name="no dec 3" xfId="550" xr:uid="{00000000-0005-0000-0000-000025010000}"/>
    <cellStyle name="no dec 4" xfId="551" xr:uid="{00000000-0005-0000-0000-000026010000}"/>
    <cellStyle name="no dec_Arkansas Quick Start Lighting Table (complete)" xfId="552" xr:uid="{00000000-0005-0000-0000-000027010000}"/>
    <cellStyle name="Normal" xfId="0" builtinId="0"/>
    <cellStyle name="Normal 10" xfId="3" xr:uid="{00000000-0005-0000-0000-000029010000}"/>
    <cellStyle name="Normal 10 10" xfId="1766" xr:uid="{DA4FDD3D-0993-4858-BD37-968FA56CFBC2}"/>
    <cellStyle name="Normal 10 2" xfId="8" xr:uid="{00000000-0005-0000-0000-00002A010000}"/>
    <cellStyle name="Normal 10 2 2" xfId="12" xr:uid="{00000000-0005-0000-0000-00002B010000}"/>
    <cellStyle name="Normal 10 2 3" xfId="53" xr:uid="{00000000-0005-0000-0000-00002C010000}"/>
    <cellStyle name="Normal 10 2 3 2" xfId="389" xr:uid="{00000000-0005-0000-0000-00002D010000}"/>
    <cellStyle name="Normal 10 2 4" xfId="310" xr:uid="{00000000-0005-0000-0000-00002E010000}"/>
    <cellStyle name="Normal 10 2 5" xfId="336" xr:uid="{00000000-0005-0000-0000-00002F010000}"/>
    <cellStyle name="Normal 10 2 6" xfId="554" xr:uid="{00000000-0005-0000-0000-000030010000}"/>
    <cellStyle name="Normal 10 2 7" xfId="1736" xr:uid="{9C6FE0FE-FAA3-4D62-BC69-A31948AC1329}"/>
    <cellStyle name="Normal 10 2 8" xfId="1792" xr:uid="{58FBD607-B6E5-4FFE-894F-AD1C8D1EDB2E}"/>
    <cellStyle name="Normal 10 2_Sched M2" xfId="140" xr:uid="{00000000-0005-0000-0000-000031010000}"/>
    <cellStyle name="Normal 10 3" xfId="10" xr:uid="{00000000-0005-0000-0000-000032010000}"/>
    <cellStyle name="Normal 10 4" xfId="52" xr:uid="{00000000-0005-0000-0000-000033010000}"/>
    <cellStyle name="Normal 10 5" xfId="308" xr:uid="{00000000-0005-0000-0000-000034010000}"/>
    <cellStyle name="Normal 10 6" xfId="337" xr:uid="{00000000-0005-0000-0000-000035010000}"/>
    <cellStyle name="Normal 10 7" xfId="553" xr:uid="{00000000-0005-0000-0000-000036010000}"/>
    <cellStyle name="Normal 10 8" xfId="1420" xr:uid="{00000000-0005-0000-0000-000037010000}"/>
    <cellStyle name="Normal 10 9" xfId="1700" xr:uid="{F91636BA-E071-4A0C-800A-41672611BA08}"/>
    <cellStyle name="Normal 10_Sched M2" xfId="141" xr:uid="{00000000-0005-0000-0000-000038010000}"/>
    <cellStyle name="Normal 11" xfId="54" xr:uid="{00000000-0005-0000-0000-000039010000}"/>
    <cellStyle name="Normal 11 2" xfId="556" xr:uid="{00000000-0005-0000-0000-00003A010000}"/>
    <cellStyle name="Normal 11 3" xfId="555" xr:uid="{00000000-0005-0000-0000-00003B010000}"/>
    <cellStyle name="Normal 12" xfId="55" xr:uid="{00000000-0005-0000-0000-00003C010000}"/>
    <cellStyle name="Normal 12 2" xfId="557" xr:uid="{00000000-0005-0000-0000-00003D010000}"/>
    <cellStyle name="Normal 13" xfId="56" xr:uid="{00000000-0005-0000-0000-00003E010000}"/>
    <cellStyle name="Normal 13 2" xfId="233" xr:uid="{00000000-0005-0000-0000-00003F010000}"/>
    <cellStyle name="Normal 13 3" xfId="338" xr:uid="{00000000-0005-0000-0000-000040010000}"/>
    <cellStyle name="Normal 13 4" xfId="558" xr:uid="{00000000-0005-0000-0000-000041010000}"/>
    <cellStyle name="Normal 13 5" xfId="1737" xr:uid="{7A90A1D4-B905-4A4C-97DD-AA15EA3DA934}"/>
    <cellStyle name="Normal 13 6" xfId="1793" xr:uid="{D2070308-7A5B-4008-AC44-C7788D353CF0}"/>
    <cellStyle name="Normal 14" xfId="57" xr:uid="{00000000-0005-0000-0000-000042010000}"/>
    <cellStyle name="Normal 14 2" xfId="234" xr:uid="{00000000-0005-0000-0000-000043010000}"/>
    <cellStyle name="Normal 14 3" xfId="339" xr:uid="{00000000-0005-0000-0000-000044010000}"/>
    <cellStyle name="Normal 14 4" xfId="559" xr:uid="{00000000-0005-0000-0000-000045010000}"/>
    <cellStyle name="Normal 14 5" xfId="1738" xr:uid="{8779EC91-50F2-46A2-A60F-07A84F29EC63}"/>
    <cellStyle name="Normal 14 6" xfId="1794" xr:uid="{A25AB6C3-4A75-431D-BB1C-716A8029D67D}"/>
    <cellStyle name="Normal 15" xfId="14" xr:uid="{00000000-0005-0000-0000-000046010000}"/>
    <cellStyle name="Normal 15 2" xfId="235" xr:uid="{00000000-0005-0000-0000-000047010000}"/>
    <cellStyle name="Normal 15 3" xfId="236" xr:uid="{00000000-0005-0000-0000-000048010000}"/>
    <cellStyle name="Normal 15 4" xfId="560" xr:uid="{00000000-0005-0000-0000-000049010000}"/>
    <cellStyle name="Normal 16" xfId="307" xr:uid="{00000000-0005-0000-0000-00004A010000}"/>
    <cellStyle name="Normal 16 2" xfId="561" xr:uid="{00000000-0005-0000-0000-00004B010000}"/>
    <cellStyle name="Normal 17" xfId="340" xr:uid="{00000000-0005-0000-0000-00004C010000}"/>
    <cellStyle name="Normal 17 2" xfId="562" xr:uid="{00000000-0005-0000-0000-00004D010000}"/>
    <cellStyle name="Normal 18" xfId="563" xr:uid="{00000000-0005-0000-0000-00004E010000}"/>
    <cellStyle name="Normal 19" xfId="1356" xr:uid="{00000000-0005-0000-0000-00004F010000}"/>
    <cellStyle name="Normal 2" xfId="7" xr:uid="{00000000-0005-0000-0000-000050010000}"/>
    <cellStyle name="Normal 2 10" xfId="564" xr:uid="{00000000-0005-0000-0000-000051010000}"/>
    <cellStyle name="Normal 2 11" xfId="565" xr:uid="{00000000-0005-0000-0000-000052010000}"/>
    <cellStyle name="Normal 2 12" xfId="566" xr:uid="{00000000-0005-0000-0000-000053010000}"/>
    <cellStyle name="Normal 2 2" xfId="59" xr:uid="{00000000-0005-0000-0000-000054010000}"/>
    <cellStyle name="Normal 2 2 2" xfId="453" xr:uid="{00000000-0005-0000-0000-000055010000}"/>
    <cellStyle name="Normal 2 2 3" xfId="454" xr:uid="{00000000-0005-0000-0000-000056010000}"/>
    <cellStyle name="Normal 2 2 4" xfId="455" xr:uid="{00000000-0005-0000-0000-000057010000}"/>
    <cellStyle name="Normal 2 2 5" xfId="456" xr:uid="{00000000-0005-0000-0000-000058010000}"/>
    <cellStyle name="Normal 2 2 6" xfId="457" xr:uid="{00000000-0005-0000-0000-000059010000}"/>
    <cellStyle name="Normal 2 3" xfId="60" xr:uid="{00000000-0005-0000-0000-00005A010000}"/>
    <cellStyle name="Normal 2 3 2" xfId="458" xr:uid="{00000000-0005-0000-0000-00005B010000}"/>
    <cellStyle name="Normal 2 3 3" xfId="459" xr:uid="{00000000-0005-0000-0000-00005C010000}"/>
    <cellStyle name="Normal 2 3 4" xfId="460" xr:uid="{00000000-0005-0000-0000-00005D010000}"/>
    <cellStyle name="Normal 2 3 5" xfId="461" xr:uid="{00000000-0005-0000-0000-00005E010000}"/>
    <cellStyle name="Normal 2 3 6" xfId="462" xr:uid="{00000000-0005-0000-0000-00005F010000}"/>
    <cellStyle name="Normal 2 4" xfId="61" xr:uid="{00000000-0005-0000-0000-000060010000}"/>
    <cellStyle name="Normal 2 4 2" xfId="464" xr:uid="{00000000-0005-0000-0000-000061010000}"/>
    <cellStyle name="Normal 2 4 3" xfId="465" xr:uid="{00000000-0005-0000-0000-000062010000}"/>
    <cellStyle name="Normal 2 4 4" xfId="466" xr:uid="{00000000-0005-0000-0000-000063010000}"/>
    <cellStyle name="Normal 2 4 5" xfId="467" xr:uid="{00000000-0005-0000-0000-000064010000}"/>
    <cellStyle name="Normal 2 4 6" xfId="468" xr:uid="{00000000-0005-0000-0000-000065010000}"/>
    <cellStyle name="Normal 2 4 7" xfId="463" xr:uid="{00000000-0005-0000-0000-000066010000}"/>
    <cellStyle name="Normal 2 5" xfId="58" xr:uid="{00000000-0005-0000-0000-000067010000}"/>
    <cellStyle name="Normal 2 5 2" xfId="470" xr:uid="{00000000-0005-0000-0000-000068010000}"/>
    <cellStyle name="Normal 2 5 3" xfId="471" xr:uid="{00000000-0005-0000-0000-000069010000}"/>
    <cellStyle name="Normal 2 5 4" xfId="472" xr:uid="{00000000-0005-0000-0000-00006A010000}"/>
    <cellStyle name="Normal 2 5 5" xfId="473" xr:uid="{00000000-0005-0000-0000-00006B010000}"/>
    <cellStyle name="Normal 2 5 6" xfId="474" xr:uid="{00000000-0005-0000-0000-00006C010000}"/>
    <cellStyle name="Normal 2 5 7" xfId="469" xr:uid="{00000000-0005-0000-0000-00006D010000}"/>
    <cellStyle name="Normal 2 6" xfId="481" xr:uid="{00000000-0005-0000-0000-00006E010000}"/>
    <cellStyle name="Normal 2 7" xfId="567" xr:uid="{00000000-0005-0000-0000-00006F010000}"/>
    <cellStyle name="Normal 2 8" xfId="568" xr:uid="{00000000-0005-0000-0000-000070010000}"/>
    <cellStyle name="Normal 2 9" xfId="569" xr:uid="{00000000-0005-0000-0000-000071010000}"/>
    <cellStyle name="Normal 2_Sched M2" xfId="139" xr:uid="{00000000-0005-0000-0000-000072010000}"/>
    <cellStyle name="Normal 20" xfId="570" xr:uid="{00000000-0005-0000-0000-000073010000}"/>
    <cellStyle name="Normal 21" xfId="1368" xr:uid="{00000000-0005-0000-0000-000074010000}"/>
    <cellStyle name="Normal 22" xfId="1380" xr:uid="{00000000-0005-0000-0000-000075010000}"/>
    <cellStyle name="Normal 23" xfId="429" xr:uid="{00000000-0005-0000-0000-000076010000}"/>
    <cellStyle name="Normal 24" xfId="571" xr:uid="{00000000-0005-0000-0000-000077010000}"/>
    <cellStyle name="Normal 25" xfId="482" xr:uid="{00000000-0005-0000-0000-000078010000}"/>
    <cellStyle name="Normal 26" xfId="1678" xr:uid="{F3AFBAE8-D613-46D2-8319-AAB71C3F070F}"/>
    <cellStyle name="Normal 27" xfId="572" xr:uid="{00000000-0005-0000-0000-000079010000}"/>
    <cellStyle name="Normal 28" xfId="573" xr:uid="{00000000-0005-0000-0000-00007A010000}"/>
    <cellStyle name="Normal 29" xfId="1684" xr:uid="{7921F67F-C008-4A9F-865A-6E23B88197E8}"/>
    <cellStyle name="Normal 3" xfId="62" xr:uid="{00000000-0005-0000-0000-00007B010000}"/>
    <cellStyle name="Normal 3 10" xfId="430" xr:uid="{00000000-0005-0000-0000-00007C010000}"/>
    <cellStyle name="Normal 3 2" xfId="63" xr:uid="{00000000-0005-0000-0000-00007D010000}"/>
    <cellStyle name="Normal 3 2 2" xfId="575" xr:uid="{00000000-0005-0000-0000-00007E010000}"/>
    <cellStyle name="Normal 3 2 3" xfId="576" xr:uid="{00000000-0005-0000-0000-00007F010000}"/>
    <cellStyle name="Normal 3 2 4" xfId="574" xr:uid="{00000000-0005-0000-0000-000080010000}"/>
    <cellStyle name="Normal 3 3" xfId="237" xr:uid="{00000000-0005-0000-0000-000081010000}"/>
    <cellStyle name="Normal 3 3 2" xfId="578" xr:uid="{00000000-0005-0000-0000-000082010000}"/>
    <cellStyle name="Normal 3 3 3" xfId="577" xr:uid="{00000000-0005-0000-0000-000083010000}"/>
    <cellStyle name="Normal 3 3 4" xfId="1763" xr:uid="{57A6356F-FE5B-418B-87C1-90B807CCCAD1}"/>
    <cellStyle name="Normal 3 4" xfId="238" xr:uid="{00000000-0005-0000-0000-000084010000}"/>
    <cellStyle name="Normal 3 5" xfId="579" xr:uid="{00000000-0005-0000-0000-000085010000}"/>
    <cellStyle name="Normal 3 6" xfId="580" xr:uid="{00000000-0005-0000-0000-000086010000}"/>
    <cellStyle name="Normal 3 7" xfId="581" xr:uid="{00000000-0005-0000-0000-000087010000}"/>
    <cellStyle name="Normal 3 8" xfId="582" xr:uid="{00000000-0005-0000-0000-000088010000}"/>
    <cellStyle name="Normal 3 9" xfId="583" xr:uid="{00000000-0005-0000-0000-000089010000}"/>
    <cellStyle name="Normal 30" xfId="584" xr:uid="{00000000-0005-0000-0000-00008A010000}"/>
    <cellStyle name="Normal 31" xfId="1685" xr:uid="{0F182728-656E-4D34-B726-F1F402277175}"/>
    <cellStyle name="Normal 32" xfId="1686" xr:uid="{08EDA92A-3D14-4FE3-B6B5-A747FD10B890}"/>
    <cellStyle name="Normal 33" xfId="1795" xr:uid="{11B49A77-BFD5-45CC-BA26-0199AAB05F84}"/>
    <cellStyle name="Normal 4" xfId="4" xr:uid="{00000000-0005-0000-0000-00008B010000}"/>
    <cellStyle name="Normal 4 10" xfId="585" xr:uid="{00000000-0005-0000-0000-00008C010000}"/>
    <cellStyle name="Normal 4 11" xfId="586" xr:uid="{00000000-0005-0000-0000-00008D010000}"/>
    <cellStyle name="Normal 4 12" xfId="1381" xr:uid="{00000000-0005-0000-0000-00008E010000}"/>
    <cellStyle name="Normal 4 13" xfId="440" xr:uid="{00000000-0005-0000-0000-00008F010000}"/>
    <cellStyle name="Normal 4 14" xfId="1677" xr:uid="{00000000-0005-0000-0000-000090010000}"/>
    <cellStyle name="Normal 4 14 2" xfId="1765" xr:uid="{83410D9E-DCD4-4AA9-9F47-EB85E94B9D7A}"/>
    <cellStyle name="Normal 4 14 3" xfId="1796" xr:uid="{B82C844F-EC9F-4D87-A043-6760A91F14EA}"/>
    <cellStyle name="Normal 4 15" xfId="1687" xr:uid="{4B4C7B2D-0082-491F-AB79-4BC7025AA9EE}"/>
    <cellStyle name="Normal 4 16" xfId="1797" xr:uid="{95F70D0C-48A9-41DC-ADFF-98916036DEAE}"/>
    <cellStyle name="Normal 4 2" xfId="5" xr:uid="{00000000-0005-0000-0000-000091010000}"/>
    <cellStyle name="Normal 4 2 2" xfId="66" xr:uid="{00000000-0005-0000-0000-000092010000}"/>
    <cellStyle name="Normal 4 2 2 2" xfId="239" xr:uid="{00000000-0005-0000-0000-000093010000}"/>
    <cellStyle name="Normal 4 2 2 3" xfId="341" xr:uid="{00000000-0005-0000-0000-000094010000}"/>
    <cellStyle name="Normal 4 2 2 4" xfId="587" xr:uid="{00000000-0005-0000-0000-000095010000}"/>
    <cellStyle name="Normal 4 2 2 5" xfId="1739" xr:uid="{290D46AA-10E2-4A63-B3CE-0A939B585D13}"/>
    <cellStyle name="Normal 4 2 2 6" xfId="1798" xr:uid="{0B2CCE88-1EBB-452D-8416-8F2DF67EF5E0}"/>
    <cellStyle name="Normal 4 2 3" xfId="65" xr:uid="{00000000-0005-0000-0000-000096010000}"/>
    <cellStyle name="Normal 4 2 4" xfId="342" xr:uid="{00000000-0005-0000-0000-000097010000}"/>
    <cellStyle name="Normal 4 2 5" xfId="1701" xr:uid="{E8382509-F8DE-4A38-A91C-340FF213EB04}"/>
    <cellStyle name="Normal 4 2 6" xfId="1799" xr:uid="{61D5CE85-BD59-457A-B648-C0CA34D51CA3}"/>
    <cellStyle name="Normal 4 2_Sched M2" xfId="137" xr:uid="{00000000-0005-0000-0000-000098010000}"/>
    <cellStyle name="Normal 4 3" xfId="9" xr:uid="{00000000-0005-0000-0000-000099010000}"/>
    <cellStyle name="Normal 4 3 2" xfId="13" xr:uid="{00000000-0005-0000-0000-00009A010000}"/>
    <cellStyle name="Normal 4 3 2 2" xfId="68" xr:uid="{00000000-0005-0000-0000-00009B010000}"/>
    <cellStyle name="Normal 4 3 2 3" xfId="311" xr:uid="{00000000-0005-0000-0000-00009C010000}"/>
    <cellStyle name="Normal 4 3 2 4" xfId="343" xr:uid="{00000000-0005-0000-0000-00009D010000}"/>
    <cellStyle name="Normal 4 3 2 5" xfId="1382" xr:uid="{00000000-0005-0000-0000-00009E010000}"/>
    <cellStyle name="Normal 4 3 2 6" xfId="1740" xr:uid="{BF64CC63-F30D-423C-BF3F-4D136DE7A639}"/>
    <cellStyle name="Normal 4 3 2 7" xfId="1800" xr:uid="{3495EAA3-474A-4B74-B960-1223318EE55D}"/>
    <cellStyle name="Normal 4 3 2_Sched M2" xfId="135" xr:uid="{00000000-0005-0000-0000-00009F010000}"/>
    <cellStyle name="Normal 4 3 3" xfId="67" xr:uid="{00000000-0005-0000-0000-0000A0010000}"/>
    <cellStyle name="Normal 4 3 4" xfId="309" xr:uid="{00000000-0005-0000-0000-0000A1010000}"/>
    <cellStyle name="Normal 4 3 5" xfId="344" xr:uid="{00000000-0005-0000-0000-0000A2010000}"/>
    <cellStyle name="Normal 4 3 6" xfId="588" xr:uid="{00000000-0005-0000-0000-0000A3010000}"/>
    <cellStyle name="Normal 4 3 7" xfId="1702" xr:uid="{842376F3-846E-418F-9F9B-5383B9C86CD2}"/>
    <cellStyle name="Normal 4 3 8" xfId="1801" xr:uid="{58E1326A-6038-4064-A894-0CA669C1BA62}"/>
    <cellStyle name="Normal 4 3_Sched M2" xfId="136" xr:uid="{00000000-0005-0000-0000-0000A4010000}"/>
    <cellStyle name="Normal 4 4" xfId="11" xr:uid="{00000000-0005-0000-0000-0000A5010000}"/>
    <cellStyle name="Normal 4 4 2" xfId="70" xr:uid="{00000000-0005-0000-0000-0000A6010000}"/>
    <cellStyle name="Normal 4 4 2 2" xfId="240" xr:uid="{00000000-0005-0000-0000-0000A7010000}"/>
    <cellStyle name="Normal 4 4 2 3" xfId="345" xr:uid="{00000000-0005-0000-0000-0000A8010000}"/>
    <cellStyle name="Normal 4 4 2 4" xfId="1383" xr:uid="{00000000-0005-0000-0000-0000A9010000}"/>
    <cellStyle name="Normal 4 4 2 5" xfId="1741" xr:uid="{FE95D721-2328-4395-B7B3-D3D1D7CE79D5}"/>
    <cellStyle name="Normal 4 4 2 6" xfId="1802" xr:uid="{5305AFC1-6EF3-41B1-A3CE-FFE70A8F59E6}"/>
    <cellStyle name="Normal 4 4 3" xfId="69" xr:uid="{00000000-0005-0000-0000-0000AA010000}"/>
    <cellStyle name="Normal 4 4 4" xfId="346" xr:uid="{00000000-0005-0000-0000-0000AB010000}"/>
    <cellStyle name="Normal 4 4 5" xfId="589" xr:uid="{00000000-0005-0000-0000-0000AC010000}"/>
    <cellStyle name="Normal 4 4 6" xfId="1703" xr:uid="{952EEBE5-8BAE-41EA-B3AA-922CE8FA4799}"/>
    <cellStyle name="Normal 4 4 7" xfId="1803" xr:uid="{33B5FA6F-BABD-437D-BB4E-7599F29BE1EC}"/>
    <cellStyle name="Normal 4 4_Sched M2" xfId="134" xr:uid="{00000000-0005-0000-0000-0000AD010000}"/>
    <cellStyle name="Normal 4 5" xfId="71" xr:uid="{00000000-0005-0000-0000-0000AE010000}"/>
    <cellStyle name="Normal 4 5 2" xfId="241" xr:uid="{00000000-0005-0000-0000-0000AF010000}"/>
    <cellStyle name="Normal 4 5 3" xfId="347" xr:uid="{00000000-0005-0000-0000-0000B0010000}"/>
    <cellStyle name="Normal 4 5 4" xfId="590" xr:uid="{00000000-0005-0000-0000-0000B1010000}"/>
    <cellStyle name="Normal 4 5 5" xfId="1742" xr:uid="{DA78366E-A65E-4C10-A825-70A30CF5CC35}"/>
    <cellStyle name="Normal 4 5 6" xfId="1804" xr:uid="{352CFB02-5B77-46EE-986D-0B04F6A524BE}"/>
    <cellStyle name="Normal 4 6" xfId="64" xr:uid="{00000000-0005-0000-0000-0000B2010000}"/>
    <cellStyle name="Normal 4 6 2" xfId="242" xr:uid="{00000000-0005-0000-0000-0000B3010000}"/>
    <cellStyle name="Normal 4 6 3" xfId="591" xr:uid="{00000000-0005-0000-0000-0000B4010000}"/>
    <cellStyle name="Normal 4 7" xfId="348" xr:uid="{00000000-0005-0000-0000-0000B5010000}"/>
    <cellStyle name="Normal 4 7 2" xfId="592" xr:uid="{00000000-0005-0000-0000-0000B6010000}"/>
    <cellStyle name="Normal 4 8" xfId="593" xr:uid="{00000000-0005-0000-0000-0000B7010000}"/>
    <cellStyle name="Normal 4 9" xfId="594" xr:uid="{00000000-0005-0000-0000-0000B8010000}"/>
    <cellStyle name="Normal 4_Sched M2" xfId="138" xr:uid="{00000000-0005-0000-0000-0000B9010000}"/>
    <cellStyle name="Normal 5" xfId="72" xr:uid="{00000000-0005-0000-0000-0000BA010000}"/>
    <cellStyle name="Normal 5 10" xfId="1805" xr:uid="{14D47307-892D-4EDB-BA8C-6F7ECB457825}"/>
    <cellStyle name="Normal 5 2" xfId="73" xr:uid="{00000000-0005-0000-0000-0000BB010000}"/>
    <cellStyle name="Normal 5 2 2" xfId="74" xr:uid="{00000000-0005-0000-0000-0000BC010000}"/>
    <cellStyle name="Normal 5 2 2 2" xfId="243" xr:uid="{00000000-0005-0000-0000-0000BD010000}"/>
    <cellStyle name="Normal 5 2 2 3" xfId="349" xr:uid="{00000000-0005-0000-0000-0000BE010000}"/>
    <cellStyle name="Normal 5 2 2 4" xfId="1384" xr:uid="{00000000-0005-0000-0000-0000BF010000}"/>
    <cellStyle name="Normal 5 2 2 5" xfId="1743" xr:uid="{8FD18FF4-C7DE-4B26-989A-52DC50F167E8}"/>
    <cellStyle name="Normal 5 2 2 6" xfId="1806" xr:uid="{5F6DC2F0-D9C6-40C9-82EF-2F64D2B902B4}"/>
    <cellStyle name="Normal 5 2 3" xfId="244" xr:uid="{00000000-0005-0000-0000-0000C0010000}"/>
    <cellStyle name="Normal 5 2 4" xfId="350" xr:uid="{00000000-0005-0000-0000-0000C1010000}"/>
    <cellStyle name="Normal 5 2 5" xfId="595" xr:uid="{00000000-0005-0000-0000-0000C2010000}"/>
    <cellStyle name="Normal 5 2 6" xfId="1705" xr:uid="{4B087B74-E4B5-46C7-AACD-7D7FA5FFD40E}"/>
    <cellStyle name="Normal 5 2 7" xfId="1807" xr:uid="{10FB907D-83D2-4555-94EA-A013998F33F8}"/>
    <cellStyle name="Normal 5 3" xfId="75" xr:uid="{00000000-0005-0000-0000-0000C3010000}"/>
    <cellStyle name="Normal 5 3 2" xfId="76" xr:uid="{00000000-0005-0000-0000-0000C4010000}"/>
    <cellStyle name="Normal 5 3 2 2" xfId="245" xr:uid="{00000000-0005-0000-0000-0000C5010000}"/>
    <cellStyle name="Normal 5 3 2 3" xfId="351" xr:uid="{00000000-0005-0000-0000-0000C6010000}"/>
    <cellStyle name="Normal 5 3 2 4" xfId="1385" xr:uid="{00000000-0005-0000-0000-0000C7010000}"/>
    <cellStyle name="Normal 5 3 2 5" xfId="1744" xr:uid="{CAB9944C-F821-4F32-8C5B-A5F9EA904EE3}"/>
    <cellStyle name="Normal 5 3 2 6" xfId="1808" xr:uid="{79904999-D369-44D3-93D4-09E525CABA37}"/>
    <cellStyle name="Normal 5 3 3" xfId="246" xr:uid="{00000000-0005-0000-0000-0000C8010000}"/>
    <cellStyle name="Normal 5 3 4" xfId="352" xr:uid="{00000000-0005-0000-0000-0000C9010000}"/>
    <cellStyle name="Normal 5 3 5" xfId="596" xr:uid="{00000000-0005-0000-0000-0000CA010000}"/>
    <cellStyle name="Normal 5 3 6" xfId="1706" xr:uid="{B87550B6-8183-4038-9758-4FC13F1DBB4B}"/>
    <cellStyle name="Normal 5 3 7" xfId="1809" xr:uid="{3EBB28B2-8F24-43A1-9AD5-533D073B499D}"/>
    <cellStyle name="Normal 5 4" xfId="77" xr:uid="{00000000-0005-0000-0000-0000CB010000}"/>
    <cellStyle name="Normal 5 4 2" xfId="78" xr:uid="{00000000-0005-0000-0000-0000CC010000}"/>
    <cellStyle name="Normal 5 4 2 2" xfId="247" xr:uid="{00000000-0005-0000-0000-0000CD010000}"/>
    <cellStyle name="Normal 5 4 2 3" xfId="353" xr:uid="{00000000-0005-0000-0000-0000CE010000}"/>
    <cellStyle name="Normal 5 4 2 4" xfId="1386" xr:uid="{00000000-0005-0000-0000-0000CF010000}"/>
    <cellStyle name="Normal 5 4 2 5" xfId="1745" xr:uid="{E870B747-10B3-486C-B9EE-9F2EA1894756}"/>
    <cellStyle name="Normal 5 4 2 6" xfId="1810" xr:uid="{E89954B1-0C5F-4655-A1A0-374E50A8D7C5}"/>
    <cellStyle name="Normal 5 4 3" xfId="248" xr:uid="{00000000-0005-0000-0000-0000D0010000}"/>
    <cellStyle name="Normal 5 4 4" xfId="354" xr:uid="{00000000-0005-0000-0000-0000D1010000}"/>
    <cellStyle name="Normal 5 4 5" xfId="597" xr:uid="{00000000-0005-0000-0000-0000D2010000}"/>
    <cellStyle name="Normal 5 4 6" xfId="1707" xr:uid="{A3D6A221-D431-4339-8A3A-170AF1C54758}"/>
    <cellStyle name="Normal 5 4 7" xfId="1811" xr:uid="{88A8AD64-B6A5-434D-85EE-FAFE2DA4D71E}"/>
    <cellStyle name="Normal 5 5" xfId="79" xr:uid="{00000000-0005-0000-0000-0000D3010000}"/>
    <cellStyle name="Normal 5 5 2" xfId="249" xr:uid="{00000000-0005-0000-0000-0000D4010000}"/>
    <cellStyle name="Normal 5 5 3" xfId="355" xr:uid="{00000000-0005-0000-0000-0000D5010000}"/>
    <cellStyle name="Normal 5 5 4" xfId="598" xr:uid="{00000000-0005-0000-0000-0000D6010000}"/>
    <cellStyle name="Normal 5 5 5" xfId="1746" xr:uid="{70EE4CEA-2DB8-4241-9DE9-46109DF1E483}"/>
    <cellStyle name="Normal 5 5 6" xfId="1812" xr:uid="{A558A2CA-FD6C-4263-856F-FD0C4E66F1E0}"/>
    <cellStyle name="Normal 5 6" xfId="250" xr:uid="{00000000-0005-0000-0000-0000D7010000}"/>
    <cellStyle name="Normal 5 6 2" xfId="251" xr:uid="{00000000-0005-0000-0000-0000D8010000}"/>
    <cellStyle name="Normal 5 7" xfId="356" xr:uid="{00000000-0005-0000-0000-0000D9010000}"/>
    <cellStyle name="Normal 5 8" xfId="443" xr:uid="{00000000-0005-0000-0000-0000DA010000}"/>
    <cellStyle name="Normal 5 9" xfId="1704" xr:uid="{37A8E2D7-4899-488E-B1B4-D0AEC9E6FBB8}"/>
    <cellStyle name="Normal 6" xfId="80" xr:uid="{00000000-0005-0000-0000-0000DB010000}"/>
    <cellStyle name="Normal 6 10" xfId="475" xr:uid="{00000000-0005-0000-0000-0000DC010000}"/>
    <cellStyle name="Normal 6 2" xfId="252" xr:uid="{00000000-0005-0000-0000-0000DD010000}"/>
    <cellStyle name="Normal 6 2 2" xfId="599" xr:uid="{00000000-0005-0000-0000-0000DE010000}"/>
    <cellStyle name="Normal 6 3" xfId="600" xr:uid="{00000000-0005-0000-0000-0000DF010000}"/>
    <cellStyle name="Normal 6 4" xfId="601" xr:uid="{00000000-0005-0000-0000-0000E0010000}"/>
    <cellStyle name="Normal 6 5" xfId="602" xr:uid="{00000000-0005-0000-0000-0000E1010000}"/>
    <cellStyle name="Normal 6 6" xfId="603" xr:uid="{00000000-0005-0000-0000-0000E2010000}"/>
    <cellStyle name="Normal 6 7" xfId="604" xr:uid="{00000000-0005-0000-0000-0000E3010000}"/>
    <cellStyle name="Normal 6 8" xfId="605" xr:uid="{00000000-0005-0000-0000-0000E4010000}"/>
    <cellStyle name="Normal 6 9" xfId="1387" xr:uid="{00000000-0005-0000-0000-0000E5010000}"/>
    <cellStyle name="Normal 7" xfId="81" xr:uid="{00000000-0005-0000-0000-0000E6010000}"/>
    <cellStyle name="Normal 7 10" xfId="1813" xr:uid="{4756307E-B17F-4762-B558-1A8BEFBC4254}"/>
    <cellStyle name="Normal 7 2" xfId="82" xr:uid="{00000000-0005-0000-0000-0000E7010000}"/>
    <cellStyle name="Normal 7 2 2" xfId="83" xr:uid="{00000000-0005-0000-0000-0000E8010000}"/>
    <cellStyle name="Normal 7 2 2 2" xfId="253" xr:uid="{00000000-0005-0000-0000-0000E9010000}"/>
    <cellStyle name="Normal 7 2 2 3" xfId="357" xr:uid="{00000000-0005-0000-0000-0000EA010000}"/>
    <cellStyle name="Normal 7 2 2 4" xfId="1388" xr:uid="{00000000-0005-0000-0000-0000EB010000}"/>
    <cellStyle name="Normal 7 2 2 5" xfId="1747" xr:uid="{EE9AF406-C32B-4814-8974-D37CB76144CF}"/>
    <cellStyle name="Normal 7 2 2 6" xfId="1814" xr:uid="{C03279D7-69D4-489E-BEC2-F4C8C801F49C}"/>
    <cellStyle name="Normal 7 2 3" xfId="254" xr:uid="{00000000-0005-0000-0000-0000EC010000}"/>
    <cellStyle name="Normal 7 2 4" xfId="358" xr:uid="{00000000-0005-0000-0000-0000ED010000}"/>
    <cellStyle name="Normal 7 2 5" xfId="607" xr:uid="{00000000-0005-0000-0000-0000EE010000}"/>
    <cellStyle name="Normal 7 2 6" xfId="1709" xr:uid="{275221CB-E11B-4C00-9414-AED0A7977BBD}"/>
    <cellStyle name="Normal 7 2 7" xfId="1815" xr:uid="{E7EC7D94-8576-47B7-955A-9609DF524F1D}"/>
    <cellStyle name="Normal 7 3" xfId="84" xr:uid="{00000000-0005-0000-0000-0000EF010000}"/>
    <cellStyle name="Normal 7 3 2" xfId="85" xr:uid="{00000000-0005-0000-0000-0000F0010000}"/>
    <cellStyle name="Normal 7 3 2 2" xfId="255" xr:uid="{00000000-0005-0000-0000-0000F1010000}"/>
    <cellStyle name="Normal 7 3 2 3" xfId="359" xr:uid="{00000000-0005-0000-0000-0000F2010000}"/>
    <cellStyle name="Normal 7 3 2 4" xfId="1389" xr:uid="{00000000-0005-0000-0000-0000F3010000}"/>
    <cellStyle name="Normal 7 3 2 5" xfId="1748" xr:uid="{CD36ED43-85C3-4208-A807-DAE5F6D276B5}"/>
    <cellStyle name="Normal 7 3 2 6" xfId="1816" xr:uid="{EF98EF41-48CE-4D9A-A8C5-6E016127AFEC}"/>
    <cellStyle name="Normal 7 3 3" xfId="256" xr:uid="{00000000-0005-0000-0000-0000F4010000}"/>
    <cellStyle name="Normal 7 3 4" xfId="360" xr:uid="{00000000-0005-0000-0000-0000F5010000}"/>
    <cellStyle name="Normal 7 3 5" xfId="608" xr:uid="{00000000-0005-0000-0000-0000F6010000}"/>
    <cellStyle name="Normal 7 3 6" xfId="1710" xr:uid="{726E78CC-2C8C-449C-831F-8449A3FD964B}"/>
    <cellStyle name="Normal 7 3 7" xfId="1817" xr:uid="{5EAA9827-73DB-4BBC-BE51-138F7E0D9A8F}"/>
    <cellStyle name="Normal 7 4" xfId="86" xr:uid="{00000000-0005-0000-0000-0000F7010000}"/>
    <cellStyle name="Normal 7 4 2" xfId="87" xr:uid="{00000000-0005-0000-0000-0000F8010000}"/>
    <cellStyle name="Normal 7 4 2 2" xfId="257" xr:uid="{00000000-0005-0000-0000-0000F9010000}"/>
    <cellStyle name="Normal 7 4 2 3" xfId="361" xr:uid="{00000000-0005-0000-0000-0000FA010000}"/>
    <cellStyle name="Normal 7 4 2 4" xfId="1391" xr:uid="{00000000-0005-0000-0000-0000FB010000}"/>
    <cellStyle name="Normal 7 4 2 5" xfId="1749" xr:uid="{650A5E0A-9791-4591-9604-66C14500DF45}"/>
    <cellStyle name="Normal 7 4 2 6" xfId="1818" xr:uid="{98EEDCAF-9111-458F-88AF-B9CFA9BFCF6D}"/>
    <cellStyle name="Normal 7 4 3" xfId="258" xr:uid="{00000000-0005-0000-0000-0000FC010000}"/>
    <cellStyle name="Normal 7 4 4" xfId="362" xr:uid="{00000000-0005-0000-0000-0000FD010000}"/>
    <cellStyle name="Normal 7 4 5" xfId="1390" xr:uid="{00000000-0005-0000-0000-0000FE010000}"/>
    <cellStyle name="Normal 7 4 6" xfId="1711" xr:uid="{7A707431-17A5-48B7-9C83-83B0D59356B5}"/>
    <cellStyle name="Normal 7 4 7" xfId="1819" xr:uid="{91379B1E-E786-4082-A0D3-3CA40A4D2895}"/>
    <cellStyle name="Normal 7 5" xfId="88" xr:uid="{00000000-0005-0000-0000-0000FF010000}"/>
    <cellStyle name="Normal 7 5 2" xfId="259" xr:uid="{00000000-0005-0000-0000-000000020000}"/>
    <cellStyle name="Normal 7 5 3" xfId="363" xr:uid="{00000000-0005-0000-0000-000001020000}"/>
    <cellStyle name="Normal 7 5 4" xfId="1392" xr:uid="{00000000-0005-0000-0000-000002020000}"/>
    <cellStyle name="Normal 7 5 5" xfId="1750" xr:uid="{C15D9AB9-3411-4BD3-8F07-02E20FF85711}"/>
    <cellStyle name="Normal 7 5 6" xfId="1820" xr:uid="{A65B6017-55DE-4AE7-BA58-626FA9C8A80B}"/>
    <cellStyle name="Normal 7 6" xfId="260" xr:uid="{00000000-0005-0000-0000-000003020000}"/>
    <cellStyle name="Normal 7 6 2" xfId="261" xr:uid="{00000000-0005-0000-0000-000004020000}"/>
    <cellStyle name="Normal 7 7" xfId="364" xr:uid="{00000000-0005-0000-0000-000005020000}"/>
    <cellStyle name="Normal 7 8" xfId="606" xr:uid="{00000000-0005-0000-0000-000006020000}"/>
    <cellStyle name="Normal 7 9" xfId="1708" xr:uid="{149664B2-C850-49BC-AA16-EA8CAA6AC289}"/>
    <cellStyle name="Normal 8" xfId="89" xr:uid="{00000000-0005-0000-0000-000007020000}"/>
    <cellStyle name="Normal 8 10" xfId="609" xr:uid="{00000000-0005-0000-0000-000008020000}"/>
    <cellStyle name="Normal 8 11" xfId="610" xr:uid="{00000000-0005-0000-0000-000009020000}"/>
    <cellStyle name="Normal 8 12" xfId="611" xr:uid="{00000000-0005-0000-0000-00000A020000}"/>
    <cellStyle name="Normal 8 13" xfId="612" xr:uid="{00000000-0005-0000-0000-00000B020000}"/>
    <cellStyle name="Normal 8 14" xfId="613" xr:uid="{00000000-0005-0000-0000-00000C020000}"/>
    <cellStyle name="Normal 8 15" xfId="614" xr:uid="{00000000-0005-0000-0000-00000D020000}"/>
    <cellStyle name="Normal 8 16" xfId="615" xr:uid="{00000000-0005-0000-0000-00000E020000}"/>
    <cellStyle name="Normal 8 17" xfId="616" xr:uid="{00000000-0005-0000-0000-00000F020000}"/>
    <cellStyle name="Normal 8 18" xfId="617" xr:uid="{00000000-0005-0000-0000-000010020000}"/>
    <cellStyle name="Normal 8 19" xfId="618" xr:uid="{00000000-0005-0000-0000-000011020000}"/>
    <cellStyle name="Normal 8 2" xfId="90" xr:uid="{00000000-0005-0000-0000-000012020000}"/>
    <cellStyle name="Normal 8 2 10" xfId="619" xr:uid="{00000000-0005-0000-0000-000013020000}"/>
    <cellStyle name="Normal 8 2 11" xfId="620" xr:uid="{00000000-0005-0000-0000-000014020000}"/>
    <cellStyle name="Normal 8 2 12" xfId="621" xr:uid="{00000000-0005-0000-0000-000015020000}"/>
    <cellStyle name="Normal 8 2 13" xfId="622" xr:uid="{00000000-0005-0000-0000-000016020000}"/>
    <cellStyle name="Normal 8 2 14" xfId="623" xr:uid="{00000000-0005-0000-0000-000017020000}"/>
    <cellStyle name="Normal 8 2 15" xfId="624" xr:uid="{00000000-0005-0000-0000-000018020000}"/>
    <cellStyle name="Normal 8 2 2" xfId="262" xr:uid="{00000000-0005-0000-0000-000019020000}"/>
    <cellStyle name="Normal 8 2 3" xfId="263" xr:uid="{00000000-0005-0000-0000-00001A020000}"/>
    <cellStyle name="Normal 8 2 3 2" xfId="264" xr:uid="{00000000-0005-0000-0000-00001B020000}"/>
    <cellStyle name="Normal 8 2 3 3" xfId="625" xr:uid="{00000000-0005-0000-0000-00001C020000}"/>
    <cellStyle name="Normal 8 2 4" xfId="265" xr:uid="{00000000-0005-0000-0000-00001D020000}"/>
    <cellStyle name="Normal 8 2 4 2" xfId="626" xr:uid="{00000000-0005-0000-0000-00001E020000}"/>
    <cellStyle name="Normal 8 2 5" xfId="627" xr:uid="{00000000-0005-0000-0000-00001F020000}"/>
    <cellStyle name="Normal 8 2 6" xfId="628" xr:uid="{00000000-0005-0000-0000-000020020000}"/>
    <cellStyle name="Normal 8 2 7" xfId="629" xr:uid="{00000000-0005-0000-0000-000021020000}"/>
    <cellStyle name="Normal 8 2 8" xfId="630" xr:uid="{00000000-0005-0000-0000-000022020000}"/>
    <cellStyle name="Normal 8 2 9" xfId="631" xr:uid="{00000000-0005-0000-0000-000023020000}"/>
    <cellStyle name="Normal 8 3" xfId="266" xr:uid="{00000000-0005-0000-0000-000024020000}"/>
    <cellStyle name="Normal 8 3 10" xfId="633" xr:uid="{00000000-0005-0000-0000-000025020000}"/>
    <cellStyle name="Normal 8 3 11" xfId="634" xr:uid="{00000000-0005-0000-0000-000026020000}"/>
    <cellStyle name="Normal 8 3 12" xfId="635" xr:uid="{00000000-0005-0000-0000-000027020000}"/>
    <cellStyle name="Normal 8 3 13" xfId="636" xr:uid="{00000000-0005-0000-0000-000028020000}"/>
    <cellStyle name="Normal 8 3 14" xfId="637" xr:uid="{00000000-0005-0000-0000-000029020000}"/>
    <cellStyle name="Normal 8 3 15" xfId="638" xr:uid="{00000000-0005-0000-0000-00002A020000}"/>
    <cellStyle name="Normal 8 3 16" xfId="632" xr:uid="{00000000-0005-0000-0000-00002B020000}"/>
    <cellStyle name="Normal 8 3 2" xfId="267" xr:uid="{00000000-0005-0000-0000-00002C020000}"/>
    <cellStyle name="Normal 8 3 2 10" xfId="640" xr:uid="{00000000-0005-0000-0000-00002D020000}"/>
    <cellStyle name="Normal 8 3 2 11" xfId="641" xr:uid="{00000000-0005-0000-0000-00002E020000}"/>
    <cellStyle name="Normal 8 3 2 12" xfId="639" xr:uid="{00000000-0005-0000-0000-00002F020000}"/>
    <cellStyle name="Normal 8 3 2 2" xfId="642" xr:uid="{00000000-0005-0000-0000-000030020000}"/>
    <cellStyle name="Normal 8 3 2 2 10" xfId="643" xr:uid="{00000000-0005-0000-0000-000031020000}"/>
    <cellStyle name="Normal 8 3 2 2 11" xfId="644" xr:uid="{00000000-0005-0000-0000-000032020000}"/>
    <cellStyle name="Normal 8 3 2 2 2" xfId="645" xr:uid="{00000000-0005-0000-0000-000033020000}"/>
    <cellStyle name="Normal 8 3 2 2 2 10" xfId="646" xr:uid="{00000000-0005-0000-0000-000034020000}"/>
    <cellStyle name="Normal 8 3 2 2 2 2" xfId="647" xr:uid="{00000000-0005-0000-0000-000035020000}"/>
    <cellStyle name="Normal 8 3 2 2 2 3" xfId="648" xr:uid="{00000000-0005-0000-0000-000036020000}"/>
    <cellStyle name="Normal 8 3 2 2 2 4" xfId="649" xr:uid="{00000000-0005-0000-0000-000037020000}"/>
    <cellStyle name="Normal 8 3 2 2 2 5" xfId="650" xr:uid="{00000000-0005-0000-0000-000038020000}"/>
    <cellStyle name="Normal 8 3 2 2 2 6" xfId="651" xr:uid="{00000000-0005-0000-0000-000039020000}"/>
    <cellStyle name="Normal 8 3 2 2 2 7" xfId="652" xr:uid="{00000000-0005-0000-0000-00003A020000}"/>
    <cellStyle name="Normal 8 3 2 2 2 8" xfId="653" xr:uid="{00000000-0005-0000-0000-00003B020000}"/>
    <cellStyle name="Normal 8 3 2 2 2 9" xfId="654" xr:uid="{00000000-0005-0000-0000-00003C020000}"/>
    <cellStyle name="Normal 8 3 2 2 3" xfId="655" xr:uid="{00000000-0005-0000-0000-00003D020000}"/>
    <cellStyle name="Normal 8 3 2 2 4" xfId="656" xr:uid="{00000000-0005-0000-0000-00003E020000}"/>
    <cellStyle name="Normal 8 3 2 2 5" xfId="657" xr:uid="{00000000-0005-0000-0000-00003F020000}"/>
    <cellStyle name="Normal 8 3 2 2 6" xfId="658" xr:uid="{00000000-0005-0000-0000-000040020000}"/>
    <cellStyle name="Normal 8 3 2 2 7" xfId="659" xr:uid="{00000000-0005-0000-0000-000041020000}"/>
    <cellStyle name="Normal 8 3 2 2 8" xfId="660" xr:uid="{00000000-0005-0000-0000-000042020000}"/>
    <cellStyle name="Normal 8 3 2 2 9" xfId="661" xr:uid="{00000000-0005-0000-0000-000043020000}"/>
    <cellStyle name="Normal 8 3 2 3" xfId="662" xr:uid="{00000000-0005-0000-0000-000044020000}"/>
    <cellStyle name="Normal 8 3 2 3 10" xfId="663" xr:uid="{00000000-0005-0000-0000-000045020000}"/>
    <cellStyle name="Normal 8 3 2 3 2" xfId="664" xr:uid="{00000000-0005-0000-0000-000046020000}"/>
    <cellStyle name="Normal 8 3 2 3 3" xfId="665" xr:uid="{00000000-0005-0000-0000-000047020000}"/>
    <cellStyle name="Normal 8 3 2 3 4" xfId="666" xr:uid="{00000000-0005-0000-0000-000048020000}"/>
    <cellStyle name="Normal 8 3 2 3 5" xfId="667" xr:uid="{00000000-0005-0000-0000-000049020000}"/>
    <cellStyle name="Normal 8 3 2 3 6" xfId="668" xr:uid="{00000000-0005-0000-0000-00004A020000}"/>
    <cellStyle name="Normal 8 3 2 3 7" xfId="669" xr:uid="{00000000-0005-0000-0000-00004B020000}"/>
    <cellStyle name="Normal 8 3 2 3 8" xfId="670" xr:uid="{00000000-0005-0000-0000-00004C020000}"/>
    <cellStyle name="Normal 8 3 2 3 9" xfId="671" xr:uid="{00000000-0005-0000-0000-00004D020000}"/>
    <cellStyle name="Normal 8 3 2 4" xfId="672" xr:uid="{00000000-0005-0000-0000-00004E020000}"/>
    <cellStyle name="Normal 8 3 2 5" xfId="673" xr:uid="{00000000-0005-0000-0000-00004F020000}"/>
    <cellStyle name="Normal 8 3 2 6" xfId="674" xr:uid="{00000000-0005-0000-0000-000050020000}"/>
    <cellStyle name="Normal 8 3 2 7" xfId="675" xr:uid="{00000000-0005-0000-0000-000051020000}"/>
    <cellStyle name="Normal 8 3 2 8" xfId="676" xr:uid="{00000000-0005-0000-0000-000052020000}"/>
    <cellStyle name="Normal 8 3 2 9" xfId="677" xr:uid="{00000000-0005-0000-0000-000053020000}"/>
    <cellStyle name="Normal 8 3 3" xfId="678" xr:uid="{00000000-0005-0000-0000-000054020000}"/>
    <cellStyle name="Normal 8 3 4" xfId="679" xr:uid="{00000000-0005-0000-0000-000055020000}"/>
    <cellStyle name="Normal 8 3 5" xfId="680" xr:uid="{00000000-0005-0000-0000-000056020000}"/>
    <cellStyle name="Normal 8 3 6" xfId="681" xr:uid="{00000000-0005-0000-0000-000057020000}"/>
    <cellStyle name="Normal 8 3 6 10" xfId="682" xr:uid="{00000000-0005-0000-0000-000058020000}"/>
    <cellStyle name="Normal 8 3 6 2" xfId="683" xr:uid="{00000000-0005-0000-0000-000059020000}"/>
    <cellStyle name="Normal 8 3 6 3" xfId="684" xr:uid="{00000000-0005-0000-0000-00005A020000}"/>
    <cellStyle name="Normal 8 3 6 4" xfId="685" xr:uid="{00000000-0005-0000-0000-00005B020000}"/>
    <cellStyle name="Normal 8 3 6 5" xfId="686" xr:uid="{00000000-0005-0000-0000-00005C020000}"/>
    <cellStyle name="Normal 8 3 6 6" xfId="687" xr:uid="{00000000-0005-0000-0000-00005D020000}"/>
    <cellStyle name="Normal 8 3 6 7" xfId="688" xr:uid="{00000000-0005-0000-0000-00005E020000}"/>
    <cellStyle name="Normal 8 3 6 8" xfId="689" xr:uid="{00000000-0005-0000-0000-00005F020000}"/>
    <cellStyle name="Normal 8 3 6 9" xfId="690" xr:uid="{00000000-0005-0000-0000-000060020000}"/>
    <cellStyle name="Normal 8 3 7" xfId="691" xr:uid="{00000000-0005-0000-0000-000061020000}"/>
    <cellStyle name="Normal 8 3 8" xfId="692" xr:uid="{00000000-0005-0000-0000-000062020000}"/>
    <cellStyle name="Normal 8 3 9" xfId="693" xr:uid="{00000000-0005-0000-0000-000063020000}"/>
    <cellStyle name="Normal 8 4" xfId="268" xr:uid="{00000000-0005-0000-0000-000064020000}"/>
    <cellStyle name="Normal 8 4 10" xfId="694" xr:uid="{00000000-0005-0000-0000-000065020000}"/>
    <cellStyle name="Normal 8 4 11" xfId="695" xr:uid="{00000000-0005-0000-0000-000066020000}"/>
    <cellStyle name="Normal 8 4 12" xfId="696" xr:uid="{00000000-0005-0000-0000-000067020000}"/>
    <cellStyle name="Normal 8 4 13" xfId="697" xr:uid="{00000000-0005-0000-0000-000068020000}"/>
    <cellStyle name="Normal 8 4 14" xfId="698" xr:uid="{00000000-0005-0000-0000-000069020000}"/>
    <cellStyle name="Normal 8 4 15" xfId="699" xr:uid="{00000000-0005-0000-0000-00006A020000}"/>
    <cellStyle name="Normal 8 4 2" xfId="700" xr:uid="{00000000-0005-0000-0000-00006B020000}"/>
    <cellStyle name="Normal 8 4 2 10" xfId="701" xr:uid="{00000000-0005-0000-0000-00006C020000}"/>
    <cellStyle name="Normal 8 4 2 11" xfId="702" xr:uid="{00000000-0005-0000-0000-00006D020000}"/>
    <cellStyle name="Normal 8 4 2 2" xfId="703" xr:uid="{00000000-0005-0000-0000-00006E020000}"/>
    <cellStyle name="Normal 8 4 2 2 10" xfId="704" xr:uid="{00000000-0005-0000-0000-00006F020000}"/>
    <cellStyle name="Normal 8 4 2 2 11" xfId="705" xr:uid="{00000000-0005-0000-0000-000070020000}"/>
    <cellStyle name="Normal 8 4 2 2 2" xfId="706" xr:uid="{00000000-0005-0000-0000-000071020000}"/>
    <cellStyle name="Normal 8 4 2 2 2 10" xfId="707" xr:uid="{00000000-0005-0000-0000-000072020000}"/>
    <cellStyle name="Normal 8 4 2 2 2 2" xfId="708" xr:uid="{00000000-0005-0000-0000-000073020000}"/>
    <cellStyle name="Normal 8 4 2 2 2 3" xfId="709" xr:uid="{00000000-0005-0000-0000-000074020000}"/>
    <cellStyle name="Normal 8 4 2 2 2 4" xfId="710" xr:uid="{00000000-0005-0000-0000-000075020000}"/>
    <cellStyle name="Normal 8 4 2 2 2 5" xfId="711" xr:uid="{00000000-0005-0000-0000-000076020000}"/>
    <cellStyle name="Normal 8 4 2 2 2 6" xfId="712" xr:uid="{00000000-0005-0000-0000-000077020000}"/>
    <cellStyle name="Normal 8 4 2 2 2 7" xfId="713" xr:uid="{00000000-0005-0000-0000-000078020000}"/>
    <cellStyle name="Normal 8 4 2 2 2 8" xfId="714" xr:uid="{00000000-0005-0000-0000-000079020000}"/>
    <cellStyle name="Normal 8 4 2 2 2 9" xfId="715" xr:uid="{00000000-0005-0000-0000-00007A020000}"/>
    <cellStyle name="Normal 8 4 2 2 3" xfId="716" xr:uid="{00000000-0005-0000-0000-00007B020000}"/>
    <cellStyle name="Normal 8 4 2 2 4" xfId="717" xr:uid="{00000000-0005-0000-0000-00007C020000}"/>
    <cellStyle name="Normal 8 4 2 2 5" xfId="718" xr:uid="{00000000-0005-0000-0000-00007D020000}"/>
    <cellStyle name="Normal 8 4 2 2 6" xfId="719" xr:uid="{00000000-0005-0000-0000-00007E020000}"/>
    <cellStyle name="Normal 8 4 2 2 7" xfId="720" xr:uid="{00000000-0005-0000-0000-00007F020000}"/>
    <cellStyle name="Normal 8 4 2 2 8" xfId="721" xr:uid="{00000000-0005-0000-0000-000080020000}"/>
    <cellStyle name="Normal 8 4 2 2 9" xfId="722" xr:uid="{00000000-0005-0000-0000-000081020000}"/>
    <cellStyle name="Normal 8 4 2 3" xfId="723" xr:uid="{00000000-0005-0000-0000-000082020000}"/>
    <cellStyle name="Normal 8 4 2 3 10" xfId="724" xr:uid="{00000000-0005-0000-0000-000083020000}"/>
    <cellStyle name="Normal 8 4 2 3 2" xfId="725" xr:uid="{00000000-0005-0000-0000-000084020000}"/>
    <cellStyle name="Normal 8 4 2 3 3" xfId="726" xr:uid="{00000000-0005-0000-0000-000085020000}"/>
    <cellStyle name="Normal 8 4 2 3 4" xfId="727" xr:uid="{00000000-0005-0000-0000-000086020000}"/>
    <cellStyle name="Normal 8 4 2 3 5" xfId="728" xr:uid="{00000000-0005-0000-0000-000087020000}"/>
    <cellStyle name="Normal 8 4 2 3 6" xfId="729" xr:uid="{00000000-0005-0000-0000-000088020000}"/>
    <cellStyle name="Normal 8 4 2 3 7" xfId="730" xr:uid="{00000000-0005-0000-0000-000089020000}"/>
    <cellStyle name="Normal 8 4 2 3 8" xfId="731" xr:uid="{00000000-0005-0000-0000-00008A020000}"/>
    <cellStyle name="Normal 8 4 2 3 9" xfId="732" xr:uid="{00000000-0005-0000-0000-00008B020000}"/>
    <cellStyle name="Normal 8 4 2 4" xfId="733" xr:uid="{00000000-0005-0000-0000-00008C020000}"/>
    <cellStyle name="Normal 8 4 2 5" xfId="734" xr:uid="{00000000-0005-0000-0000-00008D020000}"/>
    <cellStyle name="Normal 8 4 2 6" xfId="735" xr:uid="{00000000-0005-0000-0000-00008E020000}"/>
    <cellStyle name="Normal 8 4 2 7" xfId="736" xr:uid="{00000000-0005-0000-0000-00008F020000}"/>
    <cellStyle name="Normal 8 4 2 8" xfId="737" xr:uid="{00000000-0005-0000-0000-000090020000}"/>
    <cellStyle name="Normal 8 4 2 9" xfId="738" xr:uid="{00000000-0005-0000-0000-000091020000}"/>
    <cellStyle name="Normal 8 4 3" xfId="739" xr:uid="{00000000-0005-0000-0000-000092020000}"/>
    <cellStyle name="Normal 8 4 4" xfId="740" xr:uid="{00000000-0005-0000-0000-000093020000}"/>
    <cellStyle name="Normal 8 4 5" xfId="741" xr:uid="{00000000-0005-0000-0000-000094020000}"/>
    <cellStyle name="Normal 8 4 6" xfId="742" xr:uid="{00000000-0005-0000-0000-000095020000}"/>
    <cellStyle name="Normal 8 4 6 10" xfId="743" xr:uid="{00000000-0005-0000-0000-000096020000}"/>
    <cellStyle name="Normal 8 4 6 2" xfId="744" xr:uid="{00000000-0005-0000-0000-000097020000}"/>
    <cellStyle name="Normal 8 4 6 3" xfId="745" xr:uid="{00000000-0005-0000-0000-000098020000}"/>
    <cellStyle name="Normal 8 4 6 4" xfId="746" xr:uid="{00000000-0005-0000-0000-000099020000}"/>
    <cellStyle name="Normal 8 4 6 5" xfId="747" xr:uid="{00000000-0005-0000-0000-00009A020000}"/>
    <cellStyle name="Normal 8 4 6 6" xfId="748" xr:uid="{00000000-0005-0000-0000-00009B020000}"/>
    <cellStyle name="Normal 8 4 6 7" xfId="749" xr:uid="{00000000-0005-0000-0000-00009C020000}"/>
    <cellStyle name="Normal 8 4 6 8" xfId="750" xr:uid="{00000000-0005-0000-0000-00009D020000}"/>
    <cellStyle name="Normal 8 4 6 9" xfId="751" xr:uid="{00000000-0005-0000-0000-00009E020000}"/>
    <cellStyle name="Normal 8 4 7" xfId="752" xr:uid="{00000000-0005-0000-0000-00009F020000}"/>
    <cellStyle name="Normal 8 4 8" xfId="753" xr:uid="{00000000-0005-0000-0000-0000A0020000}"/>
    <cellStyle name="Normal 8 4 9" xfId="754" xr:uid="{00000000-0005-0000-0000-0000A1020000}"/>
    <cellStyle name="Normal 8 5" xfId="269" xr:uid="{00000000-0005-0000-0000-0000A2020000}"/>
    <cellStyle name="Normal 8 5 10" xfId="756" xr:uid="{00000000-0005-0000-0000-0000A3020000}"/>
    <cellStyle name="Normal 8 5 11" xfId="757" xr:uid="{00000000-0005-0000-0000-0000A4020000}"/>
    <cellStyle name="Normal 8 5 12" xfId="755" xr:uid="{00000000-0005-0000-0000-0000A5020000}"/>
    <cellStyle name="Normal 8 5 2" xfId="270" xr:uid="{00000000-0005-0000-0000-0000A6020000}"/>
    <cellStyle name="Normal 8 5 2 10" xfId="759" xr:uid="{00000000-0005-0000-0000-0000A7020000}"/>
    <cellStyle name="Normal 8 5 2 11" xfId="760" xr:uid="{00000000-0005-0000-0000-0000A8020000}"/>
    <cellStyle name="Normal 8 5 2 12" xfId="758" xr:uid="{00000000-0005-0000-0000-0000A9020000}"/>
    <cellStyle name="Normal 8 5 2 2" xfId="761" xr:uid="{00000000-0005-0000-0000-0000AA020000}"/>
    <cellStyle name="Normal 8 5 2 2 10" xfId="762" xr:uid="{00000000-0005-0000-0000-0000AB020000}"/>
    <cellStyle name="Normal 8 5 2 2 2" xfId="763" xr:uid="{00000000-0005-0000-0000-0000AC020000}"/>
    <cellStyle name="Normal 8 5 2 2 3" xfId="764" xr:uid="{00000000-0005-0000-0000-0000AD020000}"/>
    <cellStyle name="Normal 8 5 2 2 4" xfId="765" xr:uid="{00000000-0005-0000-0000-0000AE020000}"/>
    <cellStyle name="Normal 8 5 2 2 5" xfId="766" xr:uid="{00000000-0005-0000-0000-0000AF020000}"/>
    <cellStyle name="Normal 8 5 2 2 6" xfId="767" xr:uid="{00000000-0005-0000-0000-0000B0020000}"/>
    <cellStyle name="Normal 8 5 2 2 7" xfId="768" xr:uid="{00000000-0005-0000-0000-0000B1020000}"/>
    <cellStyle name="Normal 8 5 2 2 8" xfId="769" xr:uid="{00000000-0005-0000-0000-0000B2020000}"/>
    <cellStyle name="Normal 8 5 2 2 9" xfId="770" xr:uid="{00000000-0005-0000-0000-0000B3020000}"/>
    <cellStyle name="Normal 8 5 2 3" xfId="771" xr:uid="{00000000-0005-0000-0000-0000B4020000}"/>
    <cellStyle name="Normal 8 5 2 4" xfId="772" xr:uid="{00000000-0005-0000-0000-0000B5020000}"/>
    <cellStyle name="Normal 8 5 2 5" xfId="773" xr:uid="{00000000-0005-0000-0000-0000B6020000}"/>
    <cellStyle name="Normal 8 5 2 6" xfId="774" xr:uid="{00000000-0005-0000-0000-0000B7020000}"/>
    <cellStyle name="Normal 8 5 2 7" xfId="775" xr:uid="{00000000-0005-0000-0000-0000B8020000}"/>
    <cellStyle name="Normal 8 5 2 8" xfId="776" xr:uid="{00000000-0005-0000-0000-0000B9020000}"/>
    <cellStyle name="Normal 8 5 2 9" xfId="777" xr:uid="{00000000-0005-0000-0000-0000BA020000}"/>
    <cellStyle name="Normal 8 5 3" xfId="778" xr:uid="{00000000-0005-0000-0000-0000BB020000}"/>
    <cellStyle name="Normal 8 5 3 10" xfId="779" xr:uid="{00000000-0005-0000-0000-0000BC020000}"/>
    <cellStyle name="Normal 8 5 3 2" xfId="780" xr:uid="{00000000-0005-0000-0000-0000BD020000}"/>
    <cellStyle name="Normal 8 5 3 3" xfId="781" xr:uid="{00000000-0005-0000-0000-0000BE020000}"/>
    <cellStyle name="Normal 8 5 3 4" xfId="782" xr:uid="{00000000-0005-0000-0000-0000BF020000}"/>
    <cellStyle name="Normal 8 5 3 5" xfId="783" xr:uid="{00000000-0005-0000-0000-0000C0020000}"/>
    <cellStyle name="Normal 8 5 3 6" xfId="784" xr:uid="{00000000-0005-0000-0000-0000C1020000}"/>
    <cellStyle name="Normal 8 5 3 7" xfId="785" xr:uid="{00000000-0005-0000-0000-0000C2020000}"/>
    <cellStyle name="Normal 8 5 3 8" xfId="786" xr:uid="{00000000-0005-0000-0000-0000C3020000}"/>
    <cellStyle name="Normal 8 5 3 9" xfId="787" xr:uid="{00000000-0005-0000-0000-0000C4020000}"/>
    <cellStyle name="Normal 8 5 4" xfId="788" xr:uid="{00000000-0005-0000-0000-0000C5020000}"/>
    <cellStyle name="Normal 8 5 5" xfId="789" xr:uid="{00000000-0005-0000-0000-0000C6020000}"/>
    <cellStyle name="Normal 8 5 6" xfId="790" xr:uid="{00000000-0005-0000-0000-0000C7020000}"/>
    <cellStyle name="Normal 8 5 7" xfId="791" xr:uid="{00000000-0005-0000-0000-0000C8020000}"/>
    <cellStyle name="Normal 8 5 8" xfId="792" xr:uid="{00000000-0005-0000-0000-0000C9020000}"/>
    <cellStyle name="Normal 8 5 9" xfId="793" xr:uid="{00000000-0005-0000-0000-0000CA020000}"/>
    <cellStyle name="Normal 8 6" xfId="271" xr:uid="{00000000-0005-0000-0000-0000CB020000}"/>
    <cellStyle name="Normal 8 6 2" xfId="794" xr:uid="{00000000-0005-0000-0000-0000CC020000}"/>
    <cellStyle name="Normal 8 7" xfId="795" xr:uid="{00000000-0005-0000-0000-0000CD020000}"/>
    <cellStyle name="Normal 8 8" xfId="796" xr:uid="{00000000-0005-0000-0000-0000CE020000}"/>
    <cellStyle name="Normal 8 9" xfId="797" xr:uid="{00000000-0005-0000-0000-0000CF020000}"/>
    <cellStyle name="Normal 9" xfId="91" xr:uid="{00000000-0005-0000-0000-0000D0020000}"/>
    <cellStyle name="Normal 9 10" xfId="799" xr:uid="{00000000-0005-0000-0000-0000D1020000}"/>
    <cellStyle name="Normal 9 11" xfId="800" xr:uid="{00000000-0005-0000-0000-0000D2020000}"/>
    <cellStyle name="Normal 9 12" xfId="801" xr:uid="{00000000-0005-0000-0000-0000D3020000}"/>
    <cellStyle name="Normal 9 13" xfId="802" xr:uid="{00000000-0005-0000-0000-0000D4020000}"/>
    <cellStyle name="Normal 9 14" xfId="803" xr:uid="{00000000-0005-0000-0000-0000D5020000}"/>
    <cellStyle name="Normal 9 15" xfId="804" xr:uid="{00000000-0005-0000-0000-0000D6020000}"/>
    <cellStyle name="Normal 9 16" xfId="805" xr:uid="{00000000-0005-0000-0000-0000D7020000}"/>
    <cellStyle name="Normal 9 17" xfId="806" xr:uid="{00000000-0005-0000-0000-0000D8020000}"/>
    <cellStyle name="Normal 9 18" xfId="807" xr:uid="{00000000-0005-0000-0000-0000D9020000}"/>
    <cellStyle name="Normal 9 19" xfId="808" xr:uid="{00000000-0005-0000-0000-0000DA020000}"/>
    <cellStyle name="Normal 9 2" xfId="92" xr:uid="{00000000-0005-0000-0000-0000DB020000}"/>
    <cellStyle name="Normal 9 2 10" xfId="810" xr:uid="{00000000-0005-0000-0000-0000DC020000}"/>
    <cellStyle name="Normal 9 2 11" xfId="811" xr:uid="{00000000-0005-0000-0000-0000DD020000}"/>
    <cellStyle name="Normal 9 2 12" xfId="812" xr:uid="{00000000-0005-0000-0000-0000DE020000}"/>
    <cellStyle name="Normal 9 2 13" xfId="813" xr:uid="{00000000-0005-0000-0000-0000DF020000}"/>
    <cellStyle name="Normal 9 2 14" xfId="814" xr:uid="{00000000-0005-0000-0000-0000E0020000}"/>
    <cellStyle name="Normal 9 2 15" xfId="815" xr:uid="{00000000-0005-0000-0000-0000E1020000}"/>
    <cellStyle name="Normal 9 2 16" xfId="809" xr:uid="{00000000-0005-0000-0000-0000E2020000}"/>
    <cellStyle name="Normal 9 2 2" xfId="816" xr:uid="{00000000-0005-0000-0000-0000E3020000}"/>
    <cellStyle name="Normal 9 2 3" xfId="817" xr:uid="{00000000-0005-0000-0000-0000E4020000}"/>
    <cellStyle name="Normal 9 2 4" xfId="818" xr:uid="{00000000-0005-0000-0000-0000E5020000}"/>
    <cellStyle name="Normal 9 2 5" xfId="819" xr:uid="{00000000-0005-0000-0000-0000E6020000}"/>
    <cellStyle name="Normal 9 2 6" xfId="820" xr:uid="{00000000-0005-0000-0000-0000E7020000}"/>
    <cellStyle name="Normal 9 2 7" xfId="821" xr:uid="{00000000-0005-0000-0000-0000E8020000}"/>
    <cellStyle name="Normal 9 2 8" xfId="822" xr:uid="{00000000-0005-0000-0000-0000E9020000}"/>
    <cellStyle name="Normal 9 2 9" xfId="823" xr:uid="{00000000-0005-0000-0000-0000EA020000}"/>
    <cellStyle name="Normal 9 20" xfId="798" xr:uid="{00000000-0005-0000-0000-0000EB020000}"/>
    <cellStyle name="Normal 9 3" xfId="93" xr:uid="{00000000-0005-0000-0000-0000EC020000}"/>
    <cellStyle name="Normal 9 3 10" xfId="825" xr:uid="{00000000-0005-0000-0000-0000ED020000}"/>
    <cellStyle name="Normal 9 3 11" xfId="826" xr:uid="{00000000-0005-0000-0000-0000EE020000}"/>
    <cellStyle name="Normal 9 3 12" xfId="827" xr:uid="{00000000-0005-0000-0000-0000EF020000}"/>
    <cellStyle name="Normal 9 3 13" xfId="828" xr:uid="{00000000-0005-0000-0000-0000F0020000}"/>
    <cellStyle name="Normal 9 3 14" xfId="829" xr:uid="{00000000-0005-0000-0000-0000F1020000}"/>
    <cellStyle name="Normal 9 3 15" xfId="830" xr:uid="{00000000-0005-0000-0000-0000F2020000}"/>
    <cellStyle name="Normal 9 3 16" xfId="824" xr:uid="{00000000-0005-0000-0000-0000F3020000}"/>
    <cellStyle name="Normal 9 3 2" xfId="831" xr:uid="{00000000-0005-0000-0000-0000F4020000}"/>
    <cellStyle name="Normal 9 3 2 10" xfId="832" xr:uid="{00000000-0005-0000-0000-0000F5020000}"/>
    <cellStyle name="Normal 9 3 2 11" xfId="833" xr:uid="{00000000-0005-0000-0000-0000F6020000}"/>
    <cellStyle name="Normal 9 3 2 2" xfId="834" xr:uid="{00000000-0005-0000-0000-0000F7020000}"/>
    <cellStyle name="Normal 9 3 2 2 10" xfId="835" xr:uid="{00000000-0005-0000-0000-0000F8020000}"/>
    <cellStyle name="Normal 9 3 2 2 11" xfId="836" xr:uid="{00000000-0005-0000-0000-0000F9020000}"/>
    <cellStyle name="Normal 9 3 2 2 2" xfId="837" xr:uid="{00000000-0005-0000-0000-0000FA020000}"/>
    <cellStyle name="Normal 9 3 2 2 2 10" xfId="838" xr:uid="{00000000-0005-0000-0000-0000FB020000}"/>
    <cellStyle name="Normal 9 3 2 2 2 2" xfId="839" xr:uid="{00000000-0005-0000-0000-0000FC020000}"/>
    <cellStyle name="Normal 9 3 2 2 2 3" xfId="840" xr:uid="{00000000-0005-0000-0000-0000FD020000}"/>
    <cellStyle name="Normal 9 3 2 2 2 4" xfId="841" xr:uid="{00000000-0005-0000-0000-0000FE020000}"/>
    <cellStyle name="Normal 9 3 2 2 2 5" xfId="842" xr:uid="{00000000-0005-0000-0000-0000FF020000}"/>
    <cellStyle name="Normal 9 3 2 2 2 6" xfId="843" xr:uid="{00000000-0005-0000-0000-000000030000}"/>
    <cellStyle name="Normal 9 3 2 2 2 7" xfId="844" xr:uid="{00000000-0005-0000-0000-000001030000}"/>
    <cellStyle name="Normal 9 3 2 2 2 8" xfId="845" xr:uid="{00000000-0005-0000-0000-000002030000}"/>
    <cellStyle name="Normal 9 3 2 2 2 9" xfId="846" xr:uid="{00000000-0005-0000-0000-000003030000}"/>
    <cellStyle name="Normal 9 3 2 2 3" xfId="847" xr:uid="{00000000-0005-0000-0000-000004030000}"/>
    <cellStyle name="Normal 9 3 2 2 4" xfId="848" xr:uid="{00000000-0005-0000-0000-000005030000}"/>
    <cellStyle name="Normal 9 3 2 2 5" xfId="849" xr:uid="{00000000-0005-0000-0000-000006030000}"/>
    <cellStyle name="Normal 9 3 2 2 6" xfId="850" xr:uid="{00000000-0005-0000-0000-000007030000}"/>
    <cellStyle name="Normal 9 3 2 2 7" xfId="851" xr:uid="{00000000-0005-0000-0000-000008030000}"/>
    <cellStyle name="Normal 9 3 2 2 8" xfId="852" xr:uid="{00000000-0005-0000-0000-000009030000}"/>
    <cellStyle name="Normal 9 3 2 2 9" xfId="853" xr:uid="{00000000-0005-0000-0000-00000A030000}"/>
    <cellStyle name="Normal 9 3 2 3" xfId="854" xr:uid="{00000000-0005-0000-0000-00000B030000}"/>
    <cellStyle name="Normal 9 3 2 3 10" xfId="855" xr:uid="{00000000-0005-0000-0000-00000C030000}"/>
    <cellStyle name="Normal 9 3 2 3 2" xfId="856" xr:uid="{00000000-0005-0000-0000-00000D030000}"/>
    <cellStyle name="Normal 9 3 2 3 3" xfId="857" xr:uid="{00000000-0005-0000-0000-00000E030000}"/>
    <cellStyle name="Normal 9 3 2 3 4" xfId="858" xr:uid="{00000000-0005-0000-0000-00000F030000}"/>
    <cellStyle name="Normal 9 3 2 3 5" xfId="859" xr:uid="{00000000-0005-0000-0000-000010030000}"/>
    <cellStyle name="Normal 9 3 2 3 6" xfId="860" xr:uid="{00000000-0005-0000-0000-000011030000}"/>
    <cellStyle name="Normal 9 3 2 3 7" xfId="861" xr:uid="{00000000-0005-0000-0000-000012030000}"/>
    <cellStyle name="Normal 9 3 2 3 8" xfId="862" xr:uid="{00000000-0005-0000-0000-000013030000}"/>
    <cellStyle name="Normal 9 3 2 3 9" xfId="863" xr:uid="{00000000-0005-0000-0000-000014030000}"/>
    <cellStyle name="Normal 9 3 2 4" xfId="864" xr:uid="{00000000-0005-0000-0000-000015030000}"/>
    <cellStyle name="Normal 9 3 2 5" xfId="865" xr:uid="{00000000-0005-0000-0000-000016030000}"/>
    <cellStyle name="Normal 9 3 2 6" xfId="866" xr:uid="{00000000-0005-0000-0000-000017030000}"/>
    <cellStyle name="Normal 9 3 2 7" xfId="867" xr:uid="{00000000-0005-0000-0000-000018030000}"/>
    <cellStyle name="Normal 9 3 2 8" xfId="868" xr:uid="{00000000-0005-0000-0000-000019030000}"/>
    <cellStyle name="Normal 9 3 2 9" xfId="869" xr:uid="{00000000-0005-0000-0000-00001A030000}"/>
    <cellStyle name="Normal 9 3 3" xfId="870" xr:uid="{00000000-0005-0000-0000-00001B030000}"/>
    <cellStyle name="Normal 9 3 4" xfId="871" xr:uid="{00000000-0005-0000-0000-00001C030000}"/>
    <cellStyle name="Normal 9 3 5" xfId="872" xr:uid="{00000000-0005-0000-0000-00001D030000}"/>
    <cellStyle name="Normal 9 3 6" xfId="873" xr:uid="{00000000-0005-0000-0000-00001E030000}"/>
    <cellStyle name="Normal 9 3 6 10" xfId="874" xr:uid="{00000000-0005-0000-0000-00001F030000}"/>
    <cellStyle name="Normal 9 3 6 2" xfId="875" xr:uid="{00000000-0005-0000-0000-000020030000}"/>
    <cellStyle name="Normal 9 3 6 3" xfId="876" xr:uid="{00000000-0005-0000-0000-000021030000}"/>
    <cellStyle name="Normal 9 3 6 4" xfId="877" xr:uid="{00000000-0005-0000-0000-000022030000}"/>
    <cellStyle name="Normal 9 3 6 5" xfId="878" xr:uid="{00000000-0005-0000-0000-000023030000}"/>
    <cellStyle name="Normal 9 3 6 6" xfId="879" xr:uid="{00000000-0005-0000-0000-000024030000}"/>
    <cellStyle name="Normal 9 3 6 7" xfId="880" xr:uid="{00000000-0005-0000-0000-000025030000}"/>
    <cellStyle name="Normal 9 3 6 8" xfId="881" xr:uid="{00000000-0005-0000-0000-000026030000}"/>
    <cellStyle name="Normal 9 3 6 9" xfId="882" xr:uid="{00000000-0005-0000-0000-000027030000}"/>
    <cellStyle name="Normal 9 3 7" xfId="883" xr:uid="{00000000-0005-0000-0000-000028030000}"/>
    <cellStyle name="Normal 9 3 8" xfId="884" xr:uid="{00000000-0005-0000-0000-000029030000}"/>
    <cellStyle name="Normal 9 3 9" xfId="885" xr:uid="{00000000-0005-0000-0000-00002A030000}"/>
    <cellStyle name="Normal 9 4" xfId="272" xr:uid="{00000000-0005-0000-0000-00002B030000}"/>
    <cellStyle name="Normal 9 4 10" xfId="887" xr:uid="{00000000-0005-0000-0000-00002C030000}"/>
    <cellStyle name="Normal 9 4 11" xfId="888" xr:uid="{00000000-0005-0000-0000-00002D030000}"/>
    <cellStyle name="Normal 9 4 12" xfId="889" xr:uid="{00000000-0005-0000-0000-00002E030000}"/>
    <cellStyle name="Normal 9 4 13" xfId="890" xr:uid="{00000000-0005-0000-0000-00002F030000}"/>
    <cellStyle name="Normal 9 4 14" xfId="891" xr:uid="{00000000-0005-0000-0000-000030030000}"/>
    <cellStyle name="Normal 9 4 15" xfId="892" xr:uid="{00000000-0005-0000-0000-000031030000}"/>
    <cellStyle name="Normal 9 4 16" xfId="886" xr:uid="{00000000-0005-0000-0000-000032030000}"/>
    <cellStyle name="Normal 9 4 2" xfId="893" xr:uid="{00000000-0005-0000-0000-000033030000}"/>
    <cellStyle name="Normal 9 4 2 10" xfId="894" xr:uid="{00000000-0005-0000-0000-000034030000}"/>
    <cellStyle name="Normal 9 4 2 11" xfId="895" xr:uid="{00000000-0005-0000-0000-000035030000}"/>
    <cellStyle name="Normal 9 4 2 2" xfId="896" xr:uid="{00000000-0005-0000-0000-000036030000}"/>
    <cellStyle name="Normal 9 4 2 2 10" xfId="897" xr:uid="{00000000-0005-0000-0000-000037030000}"/>
    <cellStyle name="Normal 9 4 2 2 11" xfId="898" xr:uid="{00000000-0005-0000-0000-000038030000}"/>
    <cellStyle name="Normal 9 4 2 2 2" xfId="899" xr:uid="{00000000-0005-0000-0000-000039030000}"/>
    <cellStyle name="Normal 9 4 2 2 2 10" xfId="900" xr:uid="{00000000-0005-0000-0000-00003A030000}"/>
    <cellStyle name="Normal 9 4 2 2 2 2" xfId="901" xr:uid="{00000000-0005-0000-0000-00003B030000}"/>
    <cellStyle name="Normal 9 4 2 2 2 3" xfId="902" xr:uid="{00000000-0005-0000-0000-00003C030000}"/>
    <cellStyle name="Normal 9 4 2 2 2 4" xfId="903" xr:uid="{00000000-0005-0000-0000-00003D030000}"/>
    <cellStyle name="Normal 9 4 2 2 2 5" xfId="904" xr:uid="{00000000-0005-0000-0000-00003E030000}"/>
    <cellStyle name="Normal 9 4 2 2 2 6" xfId="905" xr:uid="{00000000-0005-0000-0000-00003F030000}"/>
    <cellStyle name="Normal 9 4 2 2 2 7" xfId="906" xr:uid="{00000000-0005-0000-0000-000040030000}"/>
    <cellStyle name="Normal 9 4 2 2 2 8" xfId="907" xr:uid="{00000000-0005-0000-0000-000041030000}"/>
    <cellStyle name="Normal 9 4 2 2 2 9" xfId="908" xr:uid="{00000000-0005-0000-0000-000042030000}"/>
    <cellStyle name="Normal 9 4 2 2 3" xfId="909" xr:uid="{00000000-0005-0000-0000-000043030000}"/>
    <cellStyle name="Normal 9 4 2 2 4" xfId="910" xr:uid="{00000000-0005-0000-0000-000044030000}"/>
    <cellStyle name="Normal 9 4 2 2 5" xfId="911" xr:uid="{00000000-0005-0000-0000-000045030000}"/>
    <cellStyle name="Normal 9 4 2 2 6" xfId="912" xr:uid="{00000000-0005-0000-0000-000046030000}"/>
    <cellStyle name="Normal 9 4 2 2 7" xfId="913" xr:uid="{00000000-0005-0000-0000-000047030000}"/>
    <cellStyle name="Normal 9 4 2 2 8" xfId="914" xr:uid="{00000000-0005-0000-0000-000048030000}"/>
    <cellStyle name="Normal 9 4 2 2 9" xfId="915" xr:uid="{00000000-0005-0000-0000-000049030000}"/>
    <cellStyle name="Normal 9 4 2 3" xfId="916" xr:uid="{00000000-0005-0000-0000-00004A030000}"/>
    <cellStyle name="Normal 9 4 2 3 10" xfId="917" xr:uid="{00000000-0005-0000-0000-00004B030000}"/>
    <cellStyle name="Normal 9 4 2 3 2" xfId="918" xr:uid="{00000000-0005-0000-0000-00004C030000}"/>
    <cellStyle name="Normal 9 4 2 3 3" xfId="919" xr:uid="{00000000-0005-0000-0000-00004D030000}"/>
    <cellStyle name="Normal 9 4 2 3 4" xfId="920" xr:uid="{00000000-0005-0000-0000-00004E030000}"/>
    <cellStyle name="Normal 9 4 2 3 5" xfId="921" xr:uid="{00000000-0005-0000-0000-00004F030000}"/>
    <cellStyle name="Normal 9 4 2 3 6" xfId="922" xr:uid="{00000000-0005-0000-0000-000050030000}"/>
    <cellStyle name="Normal 9 4 2 3 7" xfId="923" xr:uid="{00000000-0005-0000-0000-000051030000}"/>
    <cellStyle name="Normal 9 4 2 3 8" xfId="924" xr:uid="{00000000-0005-0000-0000-000052030000}"/>
    <cellStyle name="Normal 9 4 2 3 9" xfId="925" xr:uid="{00000000-0005-0000-0000-000053030000}"/>
    <cellStyle name="Normal 9 4 2 4" xfId="926" xr:uid="{00000000-0005-0000-0000-000054030000}"/>
    <cellStyle name="Normal 9 4 2 5" xfId="927" xr:uid="{00000000-0005-0000-0000-000055030000}"/>
    <cellStyle name="Normal 9 4 2 6" xfId="928" xr:uid="{00000000-0005-0000-0000-000056030000}"/>
    <cellStyle name="Normal 9 4 2 7" xfId="929" xr:uid="{00000000-0005-0000-0000-000057030000}"/>
    <cellStyle name="Normal 9 4 2 8" xfId="930" xr:uid="{00000000-0005-0000-0000-000058030000}"/>
    <cellStyle name="Normal 9 4 2 9" xfId="931" xr:uid="{00000000-0005-0000-0000-000059030000}"/>
    <cellStyle name="Normal 9 4 3" xfId="932" xr:uid="{00000000-0005-0000-0000-00005A030000}"/>
    <cellStyle name="Normal 9 4 4" xfId="933" xr:uid="{00000000-0005-0000-0000-00005B030000}"/>
    <cellStyle name="Normal 9 4 5" xfId="934" xr:uid="{00000000-0005-0000-0000-00005C030000}"/>
    <cellStyle name="Normal 9 4 6" xfId="935" xr:uid="{00000000-0005-0000-0000-00005D030000}"/>
    <cellStyle name="Normal 9 4 6 10" xfId="936" xr:uid="{00000000-0005-0000-0000-00005E030000}"/>
    <cellStyle name="Normal 9 4 6 2" xfId="937" xr:uid="{00000000-0005-0000-0000-00005F030000}"/>
    <cellStyle name="Normal 9 4 6 3" xfId="938" xr:uid="{00000000-0005-0000-0000-000060030000}"/>
    <cellStyle name="Normal 9 4 6 4" xfId="939" xr:uid="{00000000-0005-0000-0000-000061030000}"/>
    <cellStyle name="Normal 9 4 6 5" xfId="940" xr:uid="{00000000-0005-0000-0000-000062030000}"/>
    <cellStyle name="Normal 9 4 6 6" xfId="941" xr:uid="{00000000-0005-0000-0000-000063030000}"/>
    <cellStyle name="Normal 9 4 6 7" xfId="942" xr:uid="{00000000-0005-0000-0000-000064030000}"/>
    <cellStyle name="Normal 9 4 6 8" xfId="943" xr:uid="{00000000-0005-0000-0000-000065030000}"/>
    <cellStyle name="Normal 9 4 6 9" xfId="944" xr:uid="{00000000-0005-0000-0000-000066030000}"/>
    <cellStyle name="Normal 9 4 7" xfId="945" xr:uid="{00000000-0005-0000-0000-000067030000}"/>
    <cellStyle name="Normal 9 4 8" xfId="946" xr:uid="{00000000-0005-0000-0000-000068030000}"/>
    <cellStyle name="Normal 9 4 9" xfId="947" xr:uid="{00000000-0005-0000-0000-000069030000}"/>
    <cellStyle name="Normal 9 5" xfId="273" xr:uid="{00000000-0005-0000-0000-00006A030000}"/>
    <cellStyle name="Normal 9 5 10" xfId="949" xr:uid="{00000000-0005-0000-0000-00006B030000}"/>
    <cellStyle name="Normal 9 5 11" xfId="950" xr:uid="{00000000-0005-0000-0000-00006C030000}"/>
    <cellStyle name="Normal 9 5 12" xfId="948" xr:uid="{00000000-0005-0000-0000-00006D030000}"/>
    <cellStyle name="Normal 9 5 2" xfId="274" xr:uid="{00000000-0005-0000-0000-00006E030000}"/>
    <cellStyle name="Normal 9 5 2 10" xfId="952" xr:uid="{00000000-0005-0000-0000-00006F030000}"/>
    <cellStyle name="Normal 9 5 2 11" xfId="953" xr:uid="{00000000-0005-0000-0000-000070030000}"/>
    <cellStyle name="Normal 9 5 2 12" xfId="951" xr:uid="{00000000-0005-0000-0000-000071030000}"/>
    <cellStyle name="Normal 9 5 2 2" xfId="954" xr:uid="{00000000-0005-0000-0000-000072030000}"/>
    <cellStyle name="Normal 9 5 2 2 10" xfId="955" xr:uid="{00000000-0005-0000-0000-000073030000}"/>
    <cellStyle name="Normal 9 5 2 2 2" xfId="956" xr:uid="{00000000-0005-0000-0000-000074030000}"/>
    <cellStyle name="Normal 9 5 2 2 3" xfId="957" xr:uid="{00000000-0005-0000-0000-000075030000}"/>
    <cellStyle name="Normal 9 5 2 2 4" xfId="958" xr:uid="{00000000-0005-0000-0000-000076030000}"/>
    <cellStyle name="Normal 9 5 2 2 5" xfId="959" xr:uid="{00000000-0005-0000-0000-000077030000}"/>
    <cellStyle name="Normal 9 5 2 2 6" xfId="960" xr:uid="{00000000-0005-0000-0000-000078030000}"/>
    <cellStyle name="Normal 9 5 2 2 7" xfId="961" xr:uid="{00000000-0005-0000-0000-000079030000}"/>
    <cellStyle name="Normal 9 5 2 2 8" xfId="962" xr:uid="{00000000-0005-0000-0000-00007A030000}"/>
    <cellStyle name="Normal 9 5 2 2 9" xfId="963" xr:uid="{00000000-0005-0000-0000-00007B030000}"/>
    <cellStyle name="Normal 9 5 2 3" xfId="964" xr:uid="{00000000-0005-0000-0000-00007C030000}"/>
    <cellStyle name="Normal 9 5 2 4" xfId="965" xr:uid="{00000000-0005-0000-0000-00007D030000}"/>
    <cellStyle name="Normal 9 5 2 5" xfId="966" xr:uid="{00000000-0005-0000-0000-00007E030000}"/>
    <cellStyle name="Normal 9 5 2 6" xfId="967" xr:uid="{00000000-0005-0000-0000-00007F030000}"/>
    <cellStyle name="Normal 9 5 2 7" xfId="968" xr:uid="{00000000-0005-0000-0000-000080030000}"/>
    <cellStyle name="Normal 9 5 2 8" xfId="969" xr:uid="{00000000-0005-0000-0000-000081030000}"/>
    <cellStyle name="Normal 9 5 2 9" xfId="970" xr:uid="{00000000-0005-0000-0000-000082030000}"/>
    <cellStyle name="Normal 9 5 3" xfId="971" xr:uid="{00000000-0005-0000-0000-000083030000}"/>
    <cellStyle name="Normal 9 5 3 10" xfId="972" xr:uid="{00000000-0005-0000-0000-000084030000}"/>
    <cellStyle name="Normal 9 5 3 2" xfId="973" xr:uid="{00000000-0005-0000-0000-000085030000}"/>
    <cellStyle name="Normal 9 5 3 3" xfId="974" xr:uid="{00000000-0005-0000-0000-000086030000}"/>
    <cellStyle name="Normal 9 5 3 4" xfId="975" xr:uid="{00000000-0005-0000-0000-000087030000}"/>
    <cellStyle name="Normal 9 5 3 5" xfId="976" xr:uid="{00000000-0005-0000-0000-000088030000}"/>
    <cellStyle name="Normal 9 5 3 6" xfId="977" xr:uid="{00000000-0005-0000-0000-000089030000}"/>
    <cellStyle name="Normal 9 5 3 7" xfId="978" xr:uid="{00000000-0005-0000-0000-00008A030000}"/>
    <cellStyle name="Normal 9 5 3 8" xfId="979" xr:uid="{00000000-0005-0000-0000-00008B030000}"/>
    <cellStyle name="Normal 9 5 3 9" xfId="980" xr:uid="{00000000-0005-0000-0000-00008C030000}"/>
    <cellStyle name="Normal 9 5 4" xfId="981" xr:uid="{00000000-0005-0000-0000-00008D030000}"/>
    <cellStyle name="Normal 9 5 5" xfId="982" xr:uid="{00000000-0005-0000-0000-00008E030000}"/>
    <cellStyle name="Normal 9 5 6" xfId="983" xr:uid="{00000000-0005-0000-0000-00008F030000}"/>
    <cellStyle name="Normal 9 5 7" xfId="984" xr:uid="{00000000-0005-0000-0000-000090030000}"/>
    <cellStyle name="Normal 9 5 8" xfId="985" xr:uid="{00000000-0005-0000-0000-000091030000}"/>
    <cellStyle name="Normal 9 5 9" xfId="986" xr:uid="{00000000-0005-0000-0000-000092030000}"/>
    <cellStyle name="Normal 9 6" xfId="275" xr:uid="{00000000-0005-0000-0000-000093030000}"/>
    <cellStyle name="Normal 9 6 2" xfId="987" xr:uid="{00000000-0005-0000-0000-000094030000}"/>
    <cellStyle name="Normal 9 7" xfId="988" xr:uid="{00000000-0005-0000-0000-000095030000}"/>
    <cellStyle name="Normal 9 8" xfId="989" xr:uid="{00000000-0005-0000-0000-000096030000}"/>
    <cellStyle name="Normal 9 9" xfId="990" xr:uid="{00000000-0005-0000-0000-000097030000}"/>
    <cellStyle name="Note 2" xfId="276" xr:uid="{00000000-0005-0000-0000-000098030000}"/>
    <cellStyle name="Note 3" xfId="991" xr:uid="{00000000-0005-0000-0000-000099030000}"/>
    <cellStyle name="Note 4" xfId="1355" xr:uid="{00000000-0005-0000-0000-00009A030000}"/>
    <cellStyle name="Output" xfId="398" builtinId="21" customBuiltin="1"/>
    <cellStyle name="Output 2" xfId="277" xr:uid="{00000000-0005-0000-0000-00009C030000}"/>
    <cellStyle name="Output 3" xfId="992" xr:uid="{00000000-0005-0000-0000-00009D030000}"/>
    <cellStyle name="Percent 2" xfId="94" xr:uid="{00000000-0005-0000-0000-00009F030000}"/>
    <cellStyle name="Percent 2 10" xfId="1821" xr:uid="{E8BC8FDD-AAB3-40A8-BBCC-768A226C6440}"/>
    <cellStyle name="Percent 2 2" xfId="95" xr:uid="{00000000-0005-0000-0000-0000A0030000}"/>
    <cellStyle name="Percent 2 2 2" xfId="431" xr:uid="{00000000-0005-0000-0000-0000A1030000}"/>
    <cellStyle name="Percent 2 3" xfId="96" xr:uid="{00000000-0005-0000-0000-0000A2030000}"/>
    <cellStyle name="Percent 2 3 2" xfId="97" xr:uid="{00000000-0005-0000-0000-0000A3030000}"/>
    <cellStyle name="Percent 2 3 2 2" xfId="278" xr:uid="{00000000-0005-0000-0000-0000A4030000}"/>
    <cellStyle name="Percent 2 3 2 3" xfId="365" xr:uid="{00000000-0005-0000-0000-0000A5030000}"/>
    <cellStyle name="Percent 2 3 2 4" xfId="1393" xr:uid="{00000000-0005-0000-0000-0000A6030000}"/>
    <cellStyle name="Percent 2 3 2 5" xfId="1751" xr:uid="{8306A3D4-1B02-4FF2-8C0C-CBE244BE581F}"/>
    <cellStyle name="Percent 2 3 2 6" xfId="1822" xr:uid="{9A99F9B2-F0CA-45CA-9813-FDAD0A3BB673}"/>
    <cellStyle name="Percent 2 3 3" xfId="279" xr:uid="{00000000-0005-0000-0000-0000A7030000}"/>
    <cellStyle name="Percent 2 3 4" xfId="366" xr:uid="{00000000-0005-0000-0000-0000A8030000}"/>
    <cellStyle name="Percent 2 3 5" xfId="476" xr:uid="{00000000-0005-0000-0000-0000A9030000}"/>
    <cellStyle name="Percent 2 3 6" xfId="1713" xr:uid="{87C986E4-CDDB-4E50-820B-6273991E1849}"/>
    <cellStyle name="Percent 2 3 7" xfId="1823" xr:uid="{2D9E81AD-2BA7-4A7C-A40C-670774C12701}"/>
    <cellStyle name="Percent 2 4" xfId="98" xr:uid="{00000000-0005-0000-0000-0000AA030000}"/>
    <cellStyle name="Percent 2 4 2" xfId="99" xr:uid="{00000000-0005-0000-0000-0000AB030000}"/>
    <cellStyle name="Percent 2 4 2 2" xfId="280" xr:uid="{00000000-0005-0000-0000-0000AC030000}"/>
    <cellStyle name="Percent 2 4 2 3" xfId="367" xr:uid="{00000000-0005-0000-0000-0000AD030000}"/>
    <cellStyle name="Percent 2 4 2 4" xfId="1394" xr:uid="{00000000-0005-0000-0000-0000AE030000}"/>
    <cellStyle name="Percent 2 4 2 5" xfId="1752" xr:uid="{875CF2F0-6BE4-418B-AD1C-CE8E3F2F1413}"/>
    <cellStyle name="Percent 2 4 2 6" xfId="1824" xr:uid="{84F5EF78-C8BE-420E-AA5E-808A9CA3847E}"/>
    <cellStyle name="Percent 2 4 3" xfId="281" xr:uid="{00000000-0005-0000-0000-0000AF030000}"/>
    <cellStyle name="Percent 2 4 4" xfId="368" xr:uid="{00000000-0005-0000-0000-0000B0030000}"/>
    <cellStyle name="Percent 2 4 5" xfId="477" xr:uid="{00000000-0005-0000-0000-0000B1030000}"/>
    <cellStyle name="Percent 2 4 6" xfId="1714" xr:uid="{1B2E8D71-E2E1-426B-879B-6DD438F61BAD}"/>
    <cellStyle name="Percent 2 4 7" xfId="1825" xr:uid="{449194D9-FD24-441A-A53D-8AC08304C8D0}"/>
    <cellStyle name="Percent 2 5" xfId="100" xr:uid="{00000000-0005-0000-0000-0000B2030000}"/>
    <cellStyle name="Percent 2 5 2" xfId="101" xr:uid="{00000000-0005-0000-0000-0000B3030000}"/>
    <cellStyle name="Percent 2 5 2 2" xfId="282" xr:uid="{00000000-0005-0000-0000-0000B4030000}"/>
    <cellStyle name="Percent 2 5 2 3" xfId="369" xr:uid="{00000000-0005-0000-0000-0000B5030000}"/>
    <cellStyle name="Percent 2 5 2 4" xfId="1395" xr:uid="{00000000-0005-0000-0000-0000B6030000}"/>
    <cellStyle name="Percent 2 5 2 5" xfId="1753" xr:uid="{AA80760C-4ADF-4A19-8C25-C2750EB02876}"/>
    <cellStyle name="Percent 2 5 2 6" xfId="1826" xr:uid="{2AA3287D-17A0-453D-B595-B19D66DE9C68}"/>
    <cellStyle name="Percent 2 5 3" xfId="283" xr:uid="{00000000-0005-0000-0000-0000B7030000}"/>
    <cellStyle name="Percent 2 5 4" xfId="370" xr:uid="{00000000-0005-0000-0000-0000B8030000}"/>
    <cellStyle name="Percent 2 5 5" xfId="478" xr:uid="{00000000-0005-0000-0000-0000B9030000}"/>
    <cellStyle name="Percent 2 5 6" xfId="1715" xr:uid="{9D1F6767-CD1B-4413-BB07-DB006AFE1533}"/>
    <cellStyle name="Percent 2 5 7" xfId="1827" xr:uid="{C582934A-57F0-40ED-B216-0E0DD0049460}"/>
    <cellStyle name="Percent 2 6" xfId="102" xr:uid="{00000000-0005-0000-0000-0000BA030000}"/>
    <cellStyle name="Percent 2 6 2" xfId="284" xr:uid="{00000000-0005-0000-0000-0000BB030000}"/>
    <cellStyle name="Percent 2 6 3" xfId="371" xr:uid="{00000000-0005-0000-0000-0000BC030000}"/>
    <cellStyle name="Percent 2 6 4" xfId="1396" xr:uid="{00000000-0005-0000-0000-0000BD030000}"/>
    <cellStyle name="Percent 2 6 5" xfId="1754" xr:uid="{9DD25765-CCC6-4CD0-8B0E-70B0FA6C9C95}"/>
    <cellStyle name="Percent 2 6 6" xfId="1828" xr:uid="{7FC46D90-2352-479C-8F99-1B54BE94AF72}"/>
    <cellStyle name="Percent 2 7" xfId="285" xr:uid="{00000000-0005-0000-0000-0000BE030000}"/>
    <cellStyle name="Percent 2 8" xfId="372" xr:uid="{00000000-0005-0000-0000-0000BF030000}"/>
    <cellStyle name="Percent 2 9" xfId="1712" xr:uid="{1F5F232D-D890-4085-B406-7E6AB44F03A8}"/>
    <cellStyle name="Percent 3" xfId="103" xr:uid="{00000000-0005-0000-0000-0000C0030000}"/>
    <cellStyle name="Percent 3 2" xfId="1364" xr:uid="{00000000-0005-0000-0000-0000C1030000}"/>
    <cellStyle name="Percent 3 3" xfId="432" xr:uid="{00000000-0005-0000-0000-0000C2030000}"/>
    <cellStyle name="Percent 4" xfId="104" xr:uid="{00000000-0005-0000-0000-0000C3030000}"/>
    <cellStyle name="Percent 4 2" xfId="993" xr:uid="{00000000-0005-0000-0000-0000C4030000}"/>
    <cellStyle name="Percent 4 3" xfId="433" xr:uid="{00000000-0005-0000-0000-0000C5030000}"/>
    <cellStyle name="Percent 5" xfId="105" xr:uid="{00000000-0005-0000-0000-0000C6030000}"/>
    <cellStyle name="Percent 5 10" xfId="1829" xr:uid="{FB58D6DD-66DB-4761-A6F5-1A0C9B3C567A}"/>
    <cellStyle name="Percent 5 2" xfId="106" xr:uid="{00000000-0005-0000-0000-0000C7030000}"/>
    <cellStyle name="Percent 5 2 2" xfId="107" xr:uid="{00000000-0005-0000-0000-0000C8030000}"/>
    <cellStyle name="Percent 5 2 2 2" xfId="286" xr:uid="{00000000-0005-0000-0000-0000C9030000}"/>
    <cellStyle name="Percent 5 2 2 3" xfId="373" xr:uid="{00000000-0005-0000-0000-0000CA030000}"/>
    <cellStyle name="Percent 5 2 2 4" xfId="1398" xr:uid="{00000000-0005-0000-0000-0000CB030000}"/>
    <cellStyle name="Percent 5 2 2 5" xfId="1755" xr:uid="{CFB4B34B-8BF1-4DC1-84A5-BE633548D9E6}"/>
    <cellStyle name="Percent 5 2 2 6" xfId="1830" xr:uid="{B7BF52B9-006B-456B-9C94-CC531E09EB05}"/>
    <cellStyle name="Percent 5 2 3" xfId="287" xr:uid="{00000000-0005-0000-0000-0000CC030000}"/>
    <cellStyle name="Percent 5 2 4" xfId="374" xr:uid="{00000000-0005-0000-0000-0000CD030000}"/>
    <cellStyle name="Percent 5 2 5" xfId="1397" xr:uid="{00000000-0005-0000-0000-0000CE030000}"/>
    <cellStyle name="Percent 5 2 6" xfId="1717" xr:uid="{9500FFD9-B0D9-4A05-A882-42B8A104D686}"/>
    <cellStyle name="Percent 5 2 7" xfId="1831" xr:uid="{FFDE3FFA-3162-48AE-9285-D7D93FCFA73B}"/>
    <cellStyle name="Percent 5 3" xfId="108" xr:uid="{00000000-0005-0000-0000-0000CF030000}"/>
    <cellStyle name="Percent 5 3 2" xfId="109" xr:uid="{00000000-0005-0000-0000-0000D0030000}"/>
    <cellStyle name="Percent 5 3 2 2" xfId="288" xr:uid="{00000000-0005-0000-0000-0000D1030000}"/>
    <cellStyle name="Percent 5 3 2 3" xfId="375" xr:uid="{00000000-0005-0000-0000-0000D2030000}"/>
    <cellStyle name="Percent 5 3 2 4" xfId="1400" xr:uid="{00000000-0005-0000-0000-0000D3030000}"/>
    <cellStyle name="Percent 5 3 2 5" xfId="1756" xr:uid="{A0CD3D5B-3BA5-417B-9E2A-C21B1323446C}"/>
    <cellStyle name="Percent 5 3 2 6" xfId="1832" xr:uid="{5F3EDB71-8591-4B98-AD49-B280404220C8}"/>
    <cellStyle name="Percent 5 3 3" xfId="289" xr:uid="{00000000-0005-0000-0000-0000D4030000}"/>
    <cellStyle name="Percent 5 3 4" xfId="376" xr:uid="{00000000-0005-0000-0000-0000D5030000}"/>
    <cellStyle name="Percent 5 3 5" xfId="1399" xr:uid="{00000000-0005-0000-0000-0000D6030000}"/>
    <cellStyle name="Percent 5 3 6" xfId="1718" xr:uid="{47B4C0CE-1F25-4174-A10F-B8160F07CB20}"/>
    <cellStyle name="Percent 5 3 7" xfId="1833" xr:uid="{C4182815-A4E0-404F-9579-13E90B34448A}"/>
    <cellStyle name="Percent 5 4" xfId="110" xr:uid="{00000000-0005-0000-0000-0000D7030000}"/>
    <cellStyle name="Percent 5 4 2" xfId="111" xr:uid="{00000000-0005-0000-0000-0000D8030000}"/>
    <cellStyle name="Percent 5 4 2 2" xfId="290" xr:uid="{00000000-0005-0000-0000-0000D9030000}"/>
    <cellStyle name="Percent 5 4 2 3" xfId="377" xr:uid="{00000000-0005-0000-0000-0000DA030000}"/>
    <cellStyle name="Percent 5 4 2 4" xfId="1402" xr:uid="{00000000-0005-0000-0000-0000DB030000}"/>
    <cellStyle name="Percent 5 4 2 5" xfId="1757" xr:uid="{467AAFBC-2494-44BE-B1DE-0CDDDDD61597}"/>
    <cellStyle name="Percent 5 4 2 6" xfId="1834" xr:uid="{5608994B-0C44-4DC1-903E-641BC6257BAB}"/>
    <cellStyle name="Percent 5 4 3" xfId="291" xr:uid="{00000000-0005-0000-0000-0000DC030000}"/>
    <cellStyle name="Percent 5 4 4" xfId="378" xr:uid="{00000000-0005-0000-0000-0000DD030000}"/>
    <cellStyle name="Percent 5 4 5" xfId="1401" xr:uid="{00000000-0005-0000-0000-0000DE030000}"/>
    <cellStyle name="Percent 5 4 6" xfId="1719" xr:uid="{A5247F14-4899-41E7-85D8-93EEC20A7C9A}"/>
    <cellStyle name="Percent 5 4 7" xfId="1835" xr:uid="{556DE38A-301D-4E71-AAD0-54CD5C385348}"/>
    <cellStyle name="Percent 5 5" xfId="112" xr:uid="{00000000-0005-0000-0000-0000DF030000}"/>
    <cellStyle name="Percent 5 5 2" xfId="292" xr:uid="{00000000-0005-0000-0000-0000E0030000}"/>
    <cellStyle name="Percent 5 5 3" xfId="379" xr:uid="{00000000-0005-0000-0000-0000E1030000}"/>
    <cellStyle name="Percent 5 5 4" xfId="1403" xr:uid="{00000000-0005-0000-0000-0000E2030000}"/>
    <cellStyle name="Percent 5 5 5" xfId="1758" xr:uid="{391CC5FE-D368-4373-8C3D-8960C5C02F36}"/>
    <cellStyle name="Percent 5 5 6" xfId="1836" xr:uid="{28EEC8D5-61C6-46D0-884C-CF810148AAAB}"/>
    <cellStyle name="Percent 5 6" xfId="293" xr:uid="{00000000-0005-0000-0000-0000E3030000}"/>
    <cellStyle name="Percent 5 7" xfId="380" xr:uid="{00000000-0005-0000-0000-0000E4030000}"/>
    <cellStyle name="Percent 5 8" xfId="442" xr:uid="{00000000-0005-0000-0000-0000E5030000}"/>
    <cellStyle name="Percent 5 9" xfId="1716" xr:uid="{871E68A1-0848-4121-A778-584DDA352B1E}"/>
    <cellStyle name="Percent 6" xfId="113" xr:uid="{00000000-0005-0000-0000-0000E6030000}"/>
    <cellStyle name="Percent 6 10" xfId="1837" xr:uid="{1F94AB54-4C28-49D3-99CA-79B9CFCFD1AE}"/>
    <cellStyle name="Percent 6 2" xfId="114" xr:uid="{00000000-0005-0000-0000-0000E7030000}"/>
    <cellStyle name="Percent 6 2 2" xfId="115" xr:uid="{00000000-0005-0000-0000-0000E8030000}"/>
    <cellStyle name="Percent 6 2 2 2" xfId="294" xr:uid="{00000000-0005-0000-0000-0000E9030000}"/>
    <cellStyle name="Percent 6 2 2 3" xfId="381" xr:uid="{00000000-0005-0000-0000-0000EA030000}"/>
    <cellStyle name="Percent 6 2 2 4" xfId="1405" xr:uid="{00000000-0005-0000-0000-0000EB030000}"/>
    <cellStyle name="Percent 6 2 2 5" xfId="1759" xr:uid="{6DFEC6D8-EF6C-4559-839A-F7CDB4F00725}"/>
    <cellStyle name="Percent 6 2 2 6" xfId="1838" xr:uid="{F6EE5242-0EDB-4A55-B617-182C7009703F}"/>
    <cellStyle name="Percent 6 2 3" xfId="295" xr:uid="{00000000-0005-0000-0000-0000EC030000}"/>
    <cellStyle name="Percent 6 2 4" xfId="382" xr:uid="{00000000-0005-0000-0000-0000ED030000}"/>
    <cellStyle name="Percent 6 2 5" xfId="1404" xr:uid="{00000000-0005-0000-0000-0000EE030000}"/>
    <cellStyle name="Percent 6 2 6" xfId="1721" xr:uid="{8D7B2FED-984F-41BD-AFED-2098E91ACFD1}"/>
    <cellStyle name="Percent 6 2 7" xfId="1839" xr:uid="{A81D7B18-9F8C-4CB9-890F-9F0C5C2F9E18}"/>
    <cellStyle name="Percent 6 3" xfId="116" xr:uid="{00000000-0005-0000-0000-0000EF030000}"/>
    <cellStyle name="Percent 6 3 2" xfId="117" xr:uid="{00000000-0005-0000-0000-0000F0030000}"/>
    <cellStyle name="Percent 6 3 2 2" xfId="296" xr:uid="{00000000-0005-0000-0000-0000F1030000}"/>
    <cellStyle name="Percent 6 3 2 3" xfId="383" xr:uid="{00000000-0005-0000-0000-0000F2030000}"/>
    <cellStyle name="Percent 6 3 2 4" xfId="1407" xr:uid="{00000000-0005-0000-0000-0000F3030000}"/>
    <cellStyle name="Percent 6 3 2 5" xfId="1760" xr:uid="{806CE4DA-8CA5-4F12-9381-F4CA00EFA457}"/>
    <cellStyle name="Percent 6 3 2 6" xfId="1840" xr:uid="{D0125FC3-C107-4423-8552-D2B7998CECF7}"/>
    <cellStyle name="Percent 6 3 3" xfId="297" xr:uid="{00000000-0005-0000-0000-0000F4030000}"/>
    <cellStyle name="Percent 6 3 4" xfId="384" xr:uid="{00000000-0005-0000-0000-0000F5030000}"/>
    <cellStyle name="Percent 6 3 5" xfId="1406" xr:uid="{00000000-0005-0000-0000-0000F6030000}"/>
    <cellStyle name="Percent 6 3 6" xfId="1722" xr:uid="{B9987942-EB90-4860-9CAD-71A24A2F9D59}"/>
    <cellStyle name="Percent 6 3 7" xfId="1841" xr:uid="{1918EB70-5F81-4827-8A9B-0C206FDD854A}"/>
    <cellStyle name="Percent 6 4" xfId="118" xr:uid="{00000000-0005-0000-0000-0000F7030000}"/>
    <cellStyle name="Percent 6 4 2" xfId="119" xr:uid="{00000000-0005-0000-0000-0000F8030000}"/>
    <cellStyle name="Percent 6 4 2 2" xfId="298" xr:uid="{00000000-0005-0000-0000-0000F9030000}"/>
    <cellStyle name="Percent 6 4 2 3" xfId="385" xr:uid="{00000000-0005-0000-0000-0000FA030000}"/>
    <cellStyle name="Percent 6 4 2 4" xfId="1409" xr:uid="{00000000-0005-0000-0000-0000FB030000}"/>
    <cellStyle name="Percent 6 4 2 5" xfId="1761" xr:uid="{9EC04C42-DF96-4FD5-B52F-02B238E7FF22}"/>
    <cellStyle name="Percent 6 4 2 6" xfId="1842" xr:uid="{A15B0A8A-AC59-441C-BAAF-728DC24AFB66}"/>
    <cellStyle name="Percent 6 4 3" xfId="299" xr:uid="{00000000-0005-0000-0000-0000FC030000}"/>
    <cellStyle name="Percent 6 4 4" xfId="386" xr:uid="{00000000-0005-0000-0000-0000FD030000}"/>
    <cellStyle name="Percent 6 4 5" xfId="1408" xr:uid="{00000000-0005-0000-0000-0000FE030000}"/>
    <cellStyle name="Percent 6 4 6" xfId="1723" xr:uid="{4A8DCDB4-9E5C-4D29-9D43-39FAE90DB359}"/>
    <cellStyle name="Percent 6 4 7" xfId="1843" xr:uid="{302B1F11-972E-49E3-A514-703B458B5847}"/>
    <cellStyle name="Percent 6 5" xfId="120" xr:uid="{00000000-0005-0000-0000-0000FF030000}"/>
    <cellStyle name="Percent 6 5 2" xfId="300" xr:uid="{00000000-0005-0000-0000-000000040000}"/>
    <cellStyle name="Percent 6 5 3" xfId="387" xr:uid="{00000000-0005-0000-0000-000001040000}"/>
    <cellStyle name="Percent 6 5 4" xfId="1410" xr:uid="{00000000-0005-0000-0000-000002040000}"/>
    <cellStyle name="Percent 6 5 5" xfId="1762" xr:uid="{D049D6EE-14B1-480A-8458-1F27F8F8A404}"/>
    <cellStyle name="Percent 6 5 6" xfId="1844" xr:uid="{BBECD531-A689-4805-AA8C-75CCC3C44B0E}"/>
    <cellStyle name="Percent 6 6" xfId="301" xr:uid="{00000000-0005-0000-0000-000003040000}"/>
    <cellStyle name="Percent 6 7" xfId="388" xr:uid="{00000000-0005-0000-0000-000004040000}"/>
    <cellStyle name="Percent 6 8" xfId="1357" xr:uid="{00000000-0005-0000-0000-000005040000}"/>
    <cellStyle name="Percent 6 9" xfId="1720" xr:uid="{03A34283-AAFD-449F-A00F-8BD55B9F3BC5}"/>
    <cellStyle name="Percent 7" xfId="121" xr:uid="{00000000-0005-0000-0000-000006040000}"/>
    <cellStyle name="Percent 7 2" xfId="1365" xr:uid="{00000000-0005-0000-0000-000007040000}"/>
    <cellStyle name="Percent 8" xfId="1366" xr:uid="{00000000-0005-0000-0000-000008040000}"/>
    <cellStyle name="Percent 9" xfId="437" xr:uid="{00000000-0005-0000-0000-000009040000}"/>
    <cellStyle name="PSChar" xfId="122" xr:uid="{00000000-0005-0000-0000-00000A040000}"/>
    <cellStyle name="PSChar 2" xfId="123" xr:uid="{00000000-0005-0000-0000-00000B040000}"/>
    <cellStyle name="PSChar 2 2" xfId="994" xr:uid="{00000000-0005-0000-0000-00000C040000}"/>
    <cellStyle name="PSChar 3" xfId="995" xr:uid="{00000000-0005-0000-0000-00000D040000}"/>
    <cellStyle name="PSChar 4" xfId="1411" xr:uid="{00000000-0005-0000-0000-00000E040000}"/>
    <cellStyle name="PSChar 5" xfId="1412" xr:uid="{00000000-0005-0000-0000-00000F040000}"/>
    <cellStyle name="PSChar 6" xfId="1681" xr:uid="{BCE59746-43DC-4A88-AAC5-4E3792826586}"/>
    <cellStyle name="PSDate" xfId="124" xr:uid="{00000000-0005-0000-0000-000010040000}"/>
    <cellStyle name="PSDate 2" xfId="125" xr:uid="{00000000-0005-0000-0000-000011040000}"/>
    <cellStyle name="PSDate 2 2" xfId="996" xr:uid="{00000000-0005-0000-0000-000012040000}"/>
    <cellStyle name="PSDate 3" xfId="997" xr:uid="{00000000-0005-0000-0000-000013040000}"/>
    <cellStyle name="PSDate 4" xfId="1413" xr:uid="{00000000-0005-0000-0000-000014040000}"/>
    <cellStyle name="PSDate 5" xfId="1414" xr:uid="{00000000-0005-0000-0000-000015040000}"/>
    <cellStyle name="PSDate 6" xfId="1683" xr:uid="{00B92A32-5D72-44A4-9CB7-F9ADF71C5F75}"/>
    <cellStyle name="PSDec" xfId="126" xr:uid="{00000000-0005-0000-0000-000016040000}"/>
    <cellStyle name="PSDec 2" xfId="127" xr:uid="{00000000-0005-0000-0000-000017040000}"/>
    <cellStyle name="PSDec 3" xfId="1415" xr:uid="{00000000-0005-0000-0000-000018040000}"/>
    <cellStyle name="PSHeading" xfId="128" xr:uid="{00000000-0005-0000-0000-000019040000}"/>
    <cellStyle name="PSHeading 2" xfId="129" xr:uid="{00000000-0005-0000-0000-00001A040000}"/>
    <cellStyle name="PSHeading 2 2" xfId="998" xr:uid="{00000000-0005-0000-0000-00001B040000}"/>
    <cellStyle name="PSHeading 2 2 2" xfId="1422" xr:uid="{00000000-0005-0000-0000-00001C040000}"/>
    <cellStyle name="PSHeading 2 3" xfId="1421" xr:uid="{00000000-0005-0000-0000-00001D040000}"/>
    <cellStyle name="PSHeading 3" xfId="999" xr:uid="{00000000-0005-0000-0000-00001E040000}"/>
    <cellStyle name="PSHeading 3 2" xfId="1000" xr:uid="{00000000-0005-0000-0000-00001F040000}"/>
    <cellStyle name="PSHeading 3 2 2" xfId="1424" xr:uid="{00000000-0005-0000-0000-000020040000}"/>
    <cellStyle name="PSHeading 3 3" xfId="1423" xr:uid="{00000000-0005-0000-0000-000021040000}"/>
    <cellStyle name="PSHeading 4" xfId="1001" xr:uid="{00000000-0005-0000-0000-000022040000}"/>
    <cellStyle name="PSHeading 4 2" xfId="1425" xr:uid="{00000000-0005-0000-0000-000023040000}"/>
    <cellStyle name="PSHeading 5" xfId="1416" xr:uid="{00000000-0005-0000-0000-000024040000}"/>
    <cellStyle name="PSHeading 6" xfId="1417" xr:uid="{00000000-0005-0000-0000-000025040000}"/>
    <cellStyle name="PSHeading 7" xfId="1679" xr:uid="{78046301-D242-40B3-B4DC-2F0B93F652D8}"/>
    <cellStyle name="PSInt" xfId="130" xr:uid="{00000000-0005-0000-0000-000026040000}"/>
    <cellStyle name="PSInt 2" xfId="131" xr:uid="{00000000-0005-0000-0000-000027040000}"/>
    <cellStyle name="PSInt 2 2" xfId="1002" xr:uid="{00000000-0005-0000-0000-000028040000}"/>
    <cellStyle name="PSInt 3" xfId="1003" xr:uid="{00000000-0005-0000-0000-000029040000}"/>
    <cellStyle name="PSInt 4" xfId="1418" xr:uid="{00000000-0005-0000-0000-00002A040000}"/>
    <cellStyle name="PSInt 5" xfId="1419" xr:uid="{00000000-0005-0000-0000-00002B040000}"/>
    <cellStyle name="PSInt 6" xfId="1682" xr:uid="{6F065781-3244-41FD-B363-E436FF0AFA43}"/>
    <cellStyle name="PSSpacer" xfId="132" xr:uid="{00000000-0005-0000-0000-00002C040000}"/>
    <cellStyle name="PSSpacer 2" xfId="133" xr:uid="{00000000-0005-0000-0000-00002D040000}"/>
    <cellStyle name="Style 1" xfId="1004" xr:uid="{00000000-0005-0000-0000-00002E040000}"/>
    <cellStyle name="Style 1 2" xfId="1005" xr:uid="{00000000-0005-0000-0000-00002F040000}"/>
    <cellStyle name="Style 1 2 2" xfId="1427" xr:uid="{00000000-0005-0000-0000-000030040000}"/>
    <cellStyle name="Style 1 3" xfId="1006" xr:uid="{00000000-0005-0000-0000-000031040000}"/>
    <cellStyle name="Style 1 3 2" xfId="1428" xr:uid="{00000000-0005-0000-0000-000032040000}"/>
    <cellStyle name="Style 1 4" xfId="1426" xr:uid="{00000000-0005-0000-0000-000033040000}"/>
    <cellStyle name="Style 2" xfId="1007" xr:uid="{00000000-0005-0000-0000-000034040000}"/>
    <cellStyle name="Style 2 2" xfId="1008" xr:uid="{00000000-0005-0000-0000-000035040000}"/>
    <cellStyle name="Style 2 2 2" xfId="1430" xr:uid="{00000000-0005-0000-0000-000036040000}"/>
    <cellStyle name="Style 2 3" xfId="1009" xr:uid="{00000000-0005-0000-0000-000037040000}"/>
    <cellStyle name="Style 2 3 2" xfId="1431" xr:uid="{00000000-0005-0000-0000-000038040000}"/>
    <cellStyle name="Style 2 4" xfId="1429" xr:uid="{00000000-0005-0000-0000-000039040000}"/>
    <cellStyle name="Style 3" xfId="1010" xr:uid="{00000000-0005-0000-0000-00003A040000}"/>
    <cellStyle name="Style 3 2" xfId="1011" xr:uid="{00000000-0005-0000-0000-00003B040000}"/>
    <cellStyle name="Style 3 2 2" xfId="1433" xr:uid="{00000000-0005-0000-0000-00003C040000}"/>
    <cellStyle name="Style 3 3" xfId="1012" xr:uid="{00000000-0005-0000-0000-00003D040000}"/>
    <cellStyle name="Style 3 3 2" xfId="1434" xr:uid="{00000000-0005-0000-0000-00003E040000}"/>
    <cellStyle name="Style 3 4" xfId="1432" xr:uid="{00000000-0005-0000-0000-00003F040000}"/>
    <cellStyle name="Style 4" xfId="1013" xr:uid="{00000000-0005-0000-0000-000040040000}"/>
    <cellStyle name="Style 4 2" xfId="1014" xr:uid="{00000000-0005-0000-0000-000041040000}"/>
    <cellStyle name="Style 4 2 2" xfId="1436" xr:uid="{00000000-0005-0000-0000-000042040000}"/>
    <cellStyle name="Style 4 3" xfId="1015" xr:uid="{00000000-0005-0000-0000-000043040000}"/>
    <cellStyle name="Style 4 3 2" xfId="1437" xr:uid="{00000000-0005-0000-0000-000044040000}"/>
    <cellStyle name="Style 4 4" xfId="1435" xr:uid="{00000000-0005-0000-0000-000045040000}"/>
    <cellStyle name="Style 5" xfId="1016" xr:uid="{00000000-0005-0000-0000-000046040000}"/>
    <cellStyle name="Style 5 2" xfId="1438" xr:uid="{00000000-0005-0000-0000-000047040000}"/>
    <cellStyle name="Style 6" xfId="1017" xr:uid="{00000000-0005-0000-0000-000048040000}"/>
    <cellStyle name="TB1" xfId="1018" xr:uid="{00000000-0005-0000-0000-000049040000}"/>
    <cellStyle name="TB1 2" xfId="1019" xr:uid="{00000000-0005-0000-0000-00004A040000}"/>
    <cellStyle name="TB1 2 2" xfId="1440" xr:uid="{00000000-0005-0000-0000-00004B040000}"/>
    <cellStyle name="TB1 3" xfId="1020" xr:uid="{00000000-0005-0000-0000-00004C040000}"/>
    <cellStyle name="TB1 3 2" xfId="1441" xr:uid="{00000000-0005-0000-0000-00004D040000}"/>
    <cellStyle name="TB1 4" xfId="1439" xr:uid="{00000000-0005-0000-0000-00004E040000}"/>
    <cellStyle name="TB2" xfId="1021" xr:uid="{00000000-0005-0000-0000-00004F040000}"/>
    <cellStyle name="TB2 2" xfId="1022" xr:uid="{00000000-0005-0000-0000-000050040000}"/>
    <cellStyle name="TB2 2 2" xfId="1443" xr:uid="{00000000-0005-0000-0000-000051040000}"/>
    <cellStyle name="TB2 3" xfId="1023" xr:uid="{00000000-0005-0000-0000-000052040000}"/>
    <cellStyle name="TB2 3 2" xfId="1444" xr:uid="{00000000-0005-0000-0000-000053040000}"/>
    <cellStyle name="TB2 4" xfId="1442" xr:uid="{00000000-0005-0000-0000-000054040000}"/>
    <cellStyle name="TH1" xfId="479" xr:uid="{00000000-0005-0000-0000-000055040000}"/>
    <cellStyle name="TH2" xfId="480" xr:uid="{00000000-0005-0000-0000-000056040000}"/>
    <cellStyle name="TH2 10" xfId="1024" xr:uid="{00000000-0005-0000-0000-000057040000}"/>
    <cellStyle name="TH2 11" xfId="1025" xr:uid="{00000000-0005-0000-0000-000058040000}"/>
    <cellStyle name="TH2 12" xfId="1026" xr:uid="{00000000-0005-0000-0000-000059040000}"/>
    <cellStyle name="TH2 13" xfId="1027" xr:uid="{00000000-0005-0000-0000-00005A040000}"/>
    <cellStyle name="TH2 14" xfId="1028" xr:uid="{00000000-0005-0000-0000-00005B040000}"/>
    <cellStyle name="TH2 15" xfId="1029" xr:uid="{00000000-0005-0000-0000-00005C040000}"/>
    <cellStyle name="TH2 15 10" xfId="1030" xr:uid="{00000000-0005-0000-0000-00005D040000}"/>
    <cellStyle name="TH2 15 11" xfId="1031" xr:uid="{00000000-0005-0000-0000-00005E040000}"/>
    <cellStyle name="TH2 15 12" xfId="1032" xr:uid="{00000000-0005-0000-0000-00005F040000}"/>
    <cellStyle name="TH2 15 13" xfId="1033" xr:uid="{00000000-0005-0000-0000-000060040000}"/>
    <cellStyle name="TH2 15 14" xfId="1034" xr:uid="{00000000-0005-0000-0000-000061040000}"/>
    <cellStyle name="TH2 15 15" xfId="1035" xr:uid="{00000000-0005-0000-0000-000062040000}"/>
    <cellStyle name="TH2 15 16" xfId="1036" xr:uid="{00000000-0005-0000-0000-000063040000}"/>
    <cellStyle name="TH2 15 17" xfId="1037" xr:uid="{00000000-0005-0000-0000-000064040000}"/>
    <cellStyle name="TH2 15 18" xfId="1038" xr:uid="{00000000-0005-0000-0000-000065040000}"/>
    <cellStyle name="TH2 15 18 2" xfId="1446" xr:uid="{00000000-0005-0000-0000-000066040000}"/>
    <cellStyle name="TH2 15 19" xfId="1445" xr:uid="{00000000-0005-0000-0000-000067040000}"/>
    <cellStyle name="TH2 15 2" xfId="1039" xr:uid="{00000000-0005-0000-0000-000068040000}"/>
    <cellStyle name="TH2 15 2 10" xfId="1040" xr:uid="{00000000-0005-0000-0000-000069040000}"/>
    <cellStyle name="TH2 15 2 10 2" xfId="1041" xr:uid="{00000000-0005-0000-0000-00006A040000}"/>
    <cellStyle name="TH2 15 2 10 2 2" xfId="1448" xr:uid="{00000000-0005-0000-0000-00006B040000}"/>
    <cellStyle name="TH2 15 2 10 3" xfId="1042" xr:uid="{00000000-0005-0000-0000-00006C040000}"/>
    <cellStyle name="TH2 15 2 10 3 2" xfId="1449" xr:uid="{00000000-0005-0000-0000-00006D040000}"/>
    <cellStyle name="TH2 15 2 10 4" xfId="1447" xr:uid="{00000000-0005-0000-0000-00006E040000}"/>
    <cellStyle name="TH2 15 2 11" xfId="1043" xr:uid="{00000000-0005-0000-0000-00006F040000}"/>
    <cellStyle name="TH2 15 2 11 2" xfId="1044" xr:uid="{00000000-0005-0000-0000-000070040000}"/>
    <cellStyle name="TH2 15 2 11 2 2" xfId="1451" xr:uid="{00000000-0005-0000-0000-000071040000}"/>
    <cellStyle name="TH2 15 2 11 3" xfId="1045" xr:uid="{00000000-0005-0000-0000-000072040000}"/>
    <cellStyle name="TH2 15 2 11 3 2" xfId="1452" xr:uid="{00000000-0005-0000-0000-000073040000}"/>
    <cellStyle name="TH2 15 2 11 4" xfId="1450" xr:uid="{00000000-0005-0000-0000-000074040000}"/>
    <cellStyle name="TH2 15 2 12" xfId="1046" xr:uid="{00000000-0005-0000-0000-000075040000}"/>
    <cellStyle name="TH2 15 2 12 2" xfId="1047" xr:uid="{00000000-0005-0000-0000-000076040000}"/>
    <cellStyle name="TH2 15 2 12 2 2" xfId="1454" xr:uid="{00000000-0005-0000-0000-000077040000}"/>
    <cellStyle name="TH2 15 2 12 3" xfId="1048" xr:uid="{00000000-0005-0000-0000-000078040000}"/>
    <cellStyle name="TH2 15 2 12 3 2" xfId="1455" xr:uid="{00000000-0005-0000-0000-000079040000}"/>
    <cellStyle name="TH2 15 2 12 4" xfId="1453" xr:uid="{00000000-0005-0000-0000-00007A040000}"/>
    <cellStyle name="TH2 15 2 13" xfId="1049" xr:uid="{00000000-0005-0000-0000-00007B040000}"/>
    <cellStyle name="TH2 15 2 13 2" xfId="1050" xr:uid="{00000000-0005-0000-0000-00007C040000}"/>
    <cellStyle name="TH2 15 2 13 2 2" xfId="1457" xr:uid="{00000000-0005-0000-0000-00007D040000}"/>
    <cellStyle name="TH2 15 2 13 3" xfId="1051" xr:uid="{00000000-0005-0000-0000-00007E040000}"/>
    <cellStyle name="TH2 15 2 13 3 2" xfId="1458" xr:uid="{00000000-0005-0000-0000-00007F040000}"/>
    <cellStyle name="TH2 15 2 13 4" xfId="1456" xr:uid="{00000000-0005-0000-0000-000080040000}"/>
    <cellStyle name="TH2 15 2 14" xfId="1052" xr:uid="{00000000-0005-0000-0000-000081040000}"/>
    <cellStyle name="TH2 15 2 14 2" xfId="1053" xr:uid="{00000000-0005-0000-0000-000082040000}"/>
    <cellStyle name="TH2 15 2 14 2 2" xfId="1460" xr:uid="{00000000-0005-0000-0000-000083040000}"/>
    <cellStyle name="TH2 15 2 14 3" xfId="1054" xr:uid="{00000000-0005-0000-0000-000084040000}"/>
    <cellStyle name="TH2 15 2 14 3 2" xfId="1461" xr:uid="{00000000-0005-0000-0000-000085040000}"/>
    <cellStyle name="TH2 15 2 14 4" xfId="1459" xr:uid="{00000000-0005-0000-0000-000086040000}"/>
    <cellStyle name="TH2 15 2 15" xfId="1055" xr:uid="{00000000-0005-0000-0000-000087040000}"/>
    <cellStyle name="TH2 15 2 15 2" xfId="1056" xr:uid="{00000000-0005-0000-0000-000088040000}"/>
    <cellStyle name="TH2 15 2 15 2 2" xfId="1463" xr:uid="{00000000-0005-0000-0000-000089040000}"/>
    <cellStyle name="TH2 15 2 15 3" xfId="1057" xr:uid="{00000000-0005-0000-0000-00008A040000}"/>
    <cellStyle name="TH2 15 2 15 3 2" xfId="1464" xr:uid="{00000000-0005-0000-0000-00008B040000}"/>
    <cellStyle name="TH2 15 2 15 4" xfId="1462" xr:uid="{00000000-0005-0000-0000-00008C040000}"/>
    <cellStyle name="TH2 15 2 16" xfId="1058" xr:uid="{00000000-0005-0000-0000-00008D040000}"/>
    <cellStyle name="TH2 15 2 16 2" xfId="1059" xr:uid="{00000000-0005-0000-0000-00008E040000}"/>
    <cellStyle name="TH2 15 2 16 2 2" xfId="1466" xr:uid="{00000000-0005-0000-0000-00008F040000}"/>
    <cellStyle name="TH2 15 2 16 3" xfId="1060" xr:uid="{00000000-0005-0000-0000-000090040000}"/>
    <cellStyle name="TH2 15 2 16 3 2" xfId="1467" xr:uid="{00000000-0005-0000-0000-000091040000}"/>
    <cellStyle name="TH2 15 2 16 4" xfId="1465" xr:uid="{00000000-0005-0000-0000-000092040000}"/>
    <cellStyle name="TH2 15 2 17" xfId="1061" xr:uid="{00000000-0005-0000-0000-000093040000}"/>
    <cellStyle name="TH2 15 2 17 2" xfId="1062" xr:uid="{00000000-0005-0000-0000-000094040000}"/>
    <cellStyle name="TH2 15 2 17 2 2" xfId="1469" xr:uid="{00000000-0005-0000-0000-000095040000}"/>
    <cellStyle name="TH2 15 2 17 3" xfId="1063" xr:uid="{00000000-0005-0000-0000-000096040000}"/>
    <cellStyle name="TH2 15 2 17 3 2" xfId="1470" xr:uid="{00000000-0005-0000-0000-000097040000}"/>
    <cellStyle name="TH2 15 2 17 4" xfId="1468" xr:uid="{00000000-0005-0000-0000-000098040000}"/>
    <cellStyle name="TH2 15 2 18" xfId="1064" xr:uid="{00000000-0005-0000-0000-000099040000}"/>
    <cellStyle name="TH2 15 2 18 2" xfId="1471" xr:uid="{00000000-0005-0000-0000-00009A040000}"/>
    <cellStyle name="TH2 15 2 2" xfId="1065" xr:uid="{00000000-0005-0000-0000-00009B040000}"/>
    <cellStyle name="TH2 15 2 2 2" xfId="1066" xr:uid="{00000000-0005-0000-0000-00009C040000}"/>
    <cellStyle name="TH2 15 2 2 2 2" xfId="1067" xr:uid="{00000000-0005-0000-0000-00009D040000}"/>
    <cellStyle name="TH2 15 2 2 2 2 2" xfId="1474" xr:uid="{00000000-0005-0000-0000-00009E040000}"/>
    <cellStyle name="TH2 15 2 2 2 3" xfId="1068" xr:uid="{00000000-0005-0000-0000-00009F040000}"/>
    <cellStyle name="TH2 15 2 2 2 3 2" xfId="1475" xr:uid="{00000000-0005-0000-0000-0000A0040000}"/>
    <cellStyle name="TH2 15 2 2 2 4" xfId="1473" xr:uid="{00000000-0005-0000-0000-0000A1040000}"/>
    <cellStyle name="TH2 15 2 2 3" xfId="1069" xr:uid="{00000000-0005-0000-0000-0000A2040000}"/>
    <cellStyle name="TH2 15 2 2 4" xfId="1070" xr:uid="{00000000-0005-0000-0000-0000A3040000}"/>
    <cellStyle name="TH2 15 2 2 4 2" xfId="1476" xr:uid="{00000000-0005-0000-0000-0000A4040000}"/>
    <cellStyle name="TH2 15 2 2 5" xfId="1472" xr:uid="{00000000-0005-0000-0000-0000A5040000}"/>
    <cellStyle name="TH2 15 2 3" xfId="1071" xr:uid="{00000000-0005-0000-0000-0000A6040000}"/>
    <cellStyle name="TH2 15 2 3 2" xfId="1072" xr:uid="{00000000-0005-0000-0000-0000A7040000}"/>
    <cellStyle name="TH2 15 2 3 2 2" xfId="1478" xr:uid="{00000000-0005-0000-0000-0000A8040000}"/>
    <cellStyle name="TH2 15 2 3 3" xfId="1073" xr:uid="{00000000-0005-0000-0000-0000A9040000}"/>
    <cellStyle name="TH2 15 2 3 3 2" xfId="1479" xr:uid="{00000000-0005-0000-0000-0000AA040000}"/>
    <cellStyle name="TH2 15 2 3 4" xfId="1477" xr:uid="{00000000-0005-0000-0000-0000AB040000}"/>
    <cellStyle name="TH2 15 2 4" xfId="1074" xr:uid="{00000000-0005-0000-0000-0000AC040000}"/>
    <cellStyle name="TH2 15 2 4 2" xfId="1075" xr:uid="{00000000-0005-0000-0000-0000AD040000}"/>
    <cellStyle name="TH2 15 2 4 2 2" xfId="1481" xr:uid="{00000000-0005-0000-0000-0000AE040000}"/>
    <cellStyle name="TH2 15 2 4 3" xfId="1076" xr:uid="{00000000-0005-0000-0000-0000AF040000}"/>
    <cellStyle name="TH2 15 2 4 3 2" xfId="1482" xr:uid="{00000000-0005-0000-0000-0000B0040000}"/>
    <cellStyle name="TH2 15 2 4 4" xfId="1480" xr:uid="{00000000-0005-0000-0000-0000B1040000}"/>
    <cellStyle name="TH2 15 2 5" xfId="1077" xr:uid="{00000000-0005-0000-0000-0000B2040000}"/>
    <cellStyle name="TH2 15 2 5 2" xfId="1078" xr:uid="{00000000-0005-0000-0000-0000B3040000}"/>
    <cellStyle name="TH2 15 2 5 2 2" xfId="1484" xr:uid="{00000000-0005-0000-0000-0000B4040000}"/>
    <cellStyle name="TH2 15 2 5 3" xfId="1079" xr:uid="{00000000-0005-0000-0000-0000B5040000}"/>
    <cellStyle name="TH2 15 2 5 3 2" xfId="1485" xr:uid="{00000000-0005-0000-0000-0000B6040000}"/>
    <cellStyle name="TH2 15 2 5 4" xfId="1483" xr:uid="{00000000-0005-0000-0000-0000B7040000}"/>
    <cellStyle name="TH2 15 2 6" xfId="1080" xr:uid="{00000000-0005-0000-0000-0000B8040000}"/>
    <cellStyle name="TH2 15 2 6 2" xfId="1081" xr:uid="{00000000-0005-0000-0000-0000B9040000}"/>
    <cellStyle name="TH2 15 2 6 2 2" xfId="1487" xr:uid="{00000000-0005-0000-0000-0000BA040000}"/>
    <cellStyle name="TH2 15 2 6 3" xfId="1082" xr:uid="{00000000-0005-0000-0000-0000BB040000}"/>
    <cellStyle name="TH2 15 2 6 3 2" xfId="1488" xr:uid="{00000000-0005-0000-0000-0000BC040000}"/>
    <cellStyle name="TH2 15 2 6 4" xfId="1486" xr:uid="{00000000-0005-0000-0000-0000BD040000}"/>
    <cellStyle name="TH2 15 2 7" xfId="1083" xr:uid="{00000000-0005-0000-0000-0000BE040000}"/>
    <cellStyle name="TH2 15 2 7 2" xfId="1084" xr:uid="{00000000-0005-0000-0000-0000BF040000}"/>
    <cellStyle name="TH2 15 2 7 2 2" xfId="1490" xr:uid="{00000000-0005-0000-0000-0000C0040000}"/>
    <cellStyle name="TH2 15 2 7 3" xfId="1085" xr:uid="{00000000-0005-0000-0000-0000C1040000}"/>
    <cellStyle name="TH2 15 2 7 3 2" xfId="1491" xr:uid="{00000000-0005-0000-0000-0000C2040000}"/>
    <cellStyle name="TH2 15 2 7 4" xfId="1489" xr:uid="{00000000-0005-0000-0000-0000C3040000}"/>
    <cellStyle name="TH2 15 2 8" xfId="1086" xr:uid="{00000000-0005-0000-0000-0000C4040000}"/>
    <cellStyle name="TH2 15 2 8 2" xfId="1087" xr:uid="{00000000-0005-0000-0000-0000C5040000}"/>
    <cellStyle name="TH2 15 2 8 2 2" xfId="1493" xr:uid="{00000000-0005-0000-0000-0000C6040000}"/>
    <cellStyle name="TH2 15 2 8 3" xfId="1088" xr:uid="{00000000-0005-0000-0000-0000C7040000}"/>
    <cellStyle name="TH2 15 2 8 3 2" xfId="1494" xr:uid="{00000000-0005-0000-0000-0000C8040000}"/>
    <cellStyle name="TH2 15 2 8 4" xfId="1492" xr:uid="{00000000-0005-0000-0000-0000C9040000}"/>
    <cellStyle name="TH2 15 2 9" xfId="1089" xr:uid="{00000000-0005-0000-0000-0000CA040000}"/>
    <cellStyle name="TH2 15 2 9 2" xfId="1090" xr:uid="{00000000-0005-0000-0000-0000CB040000}"/>
    <cellStyle name="TH2 15 2 9 2 2" xfId="1496" xr:uid="{00000000-0005-0000-0000-0000CC040000}"/>
    <cellStyle name="TH2 15 2 9 3" xfId="1091" xr:uid="{00000000-0005-0000-0000-0000CD040000}"/>
    <cellStyle name="TH2 15 2 9 3 2" xfId="1497" xr:uid="{00000000-0005-0000-0000-0000CE040000}"/>
    <cellStyle name="TH2 15 2 9 4" xfId="1495" xr:uid="{00000000-0005-0000-0000-0000CF040000}"/>
    <cellStyle name="TH2 15 3" xfId="1092" xr:uid="{00000000-0005-0000-0000-0000D0040000}"/>
    <cellStyle name="TH2 15 3 2" xfId="1093" xr:uid="{00000000-0005-0000-0000-0000D1040000}"/>
    <cellStyle name="TH2 15 3 3" xfId="1094" xr:uid="{00000000-0005-0000-0000-0000D2040000}"/>
    <cellStyle name="TH2 15 3 3 2" xfId="1095" xr:uid="{00000000-0005-0000-0000-0000D3040000}"/>
    <cellStyle name="TH2 15 3 3 2 2" xfId="1499" xr:uid="{00000000-0005-0000-0000-0000D4040000}"/>
    <cellStyle name="TH2 15 3 3 3" xfId="1096" xr:uid="{00000000-0005-0000-0000-0000D5040000}"/>
    <cellStyle name="TH2 15 3 3 3 2" xfId="1500" xr:uid="{00000000-0005-0000-0000-0000D6040000}"/>
    <cellStyle name="TH2 15 3 3 4" xfId="1498" xr:uid="{00000000-0005-0000-0000-0000D7040000}"/>
    <cellStyle name="TH2 15 3 4" xfId="1097" xr:uid="{00000000-0005-0000-0000-0000D8040000}"/>
    <cellStyle name="TH2 15 3 4 2" xfId="1501" xr:uid="{00000000-0005-0000-0000-0000D9040000}"/>
    <cellStyle name="TH2 15 4" xfId="1098" xr:uid="{00000000-0005-0000-0000-0000DA040000}"/>
    <cellStyle name="TH2 15 5" xfId="1099" xr:uid="{00000000-0005-0000-0000-0000DB040000}"/>
    <cellStyle name="TH2 15 6" xfId="1100" xr:uid="{00000000-0005-0000-0000-0000DC040000}"/>
    <cellStyle name="TH2 15 7" xfId="1101" xr:uid="{00000000-0005-0000-0000-0000DD040000}"/>
    <cellStyle name="TH2 15 8" xfId="1102" xr:uid="{00000000-0005-0000-0000-0000DE040000}"/>
    <cellStyle name="TH2 15 9" xfId="1103" xr:uid="{00000000-0005-0000-0000-0000DF040000}"/>
    <cellStyle name="TH2 16" xfId="1104" xr:uid="{00000000-0005-0000-0000-0000E0040000}"/>
    <cellStyle name="TH2 16 2" xfId="1105" xr:uid="{00000000-0005-0000-0000-0000E1040000}"/>
    <cellStyle name="TH2 16 2 2" xfId="1503" xr:uid="{00000000-0005-0000-0000-0000E2040000}"/>
    <cellStyle name="TH2 16 3" xfId="1106" xr:uid="{00000000-0005-0000-0000-0000E3040000}"/>
    <cellStyle name="TH2 16 3 2" xfId="1504" xr:uid="{00000000-0005-0000-0000-0000E4040000}"/>
    <cellStyle name="TH2 16 4" xfId="1502" xr:uid="{00000000-0005-0000-0000-0000E5040000}"/>
    <cellStyle name="TH2 17" xfId="1107" xr:uid="{00000000-0005-0000-0000-0000E6040000}"/>
    <cellStyle name="TH2 17 2" xfId="1108" xr:uid="{00000000-0005-0000-0000-0000E7040000}"/>
    <cellStyle name="TH2 17 2 2" xfId="1506" xr:uid="{00000000-0005-0000-0000-0000E8040000}"/>
    <cellStyle name="TH2 17 3" xfId="1109" xr:uid="{00000000-0005-0000-0000-0000E9040000}"/>
    <cellStyle name="TH2 17 3 2" xfId="1507" xr:uid="{00000000-0005-0000-0000-0000EA040000}"/>
    <cellStyle name="TH2 17 4" xfId="1505" xr:uid="{00000000-0005-0000-0000-0000EB040000}"/>
    <cellStyle name="TH2 18" xfId="1110" xr:uid="{00000000-0005-0000-0000-0000EC040000}"/>
    <cellStyle name="TH2 18 2" xfId="1111" xr:uid="{00000000-0005-0000-0000-0000ED040000}"/>
    <cellStyle name="TH2 18 2 2" xfId="1509" xr:uid="{00000000-0005-0000-0000-0000EE040000}"/>
    <cellStyle name="TH2 18 3" xfId="1112" xr:uid="{00000000-0005-0000-0000-0000EF040000}"/>
    <cellStyle name="TH2 18 3 2" xfId="1510" xr:uid="{00000000-0005-0000-0000-0000F0040000}"/>
    <cellStyle name="TH2 18 4" xfId="1508" xr:uid="{00000000-0005-0000-0000-0000F1040000}"/>
    <cellStyle name="TH2 19" xfId="1113" xr:uid="{00000000-0005-0000-0000-0000F2040000}"/>
    <cellStyle name="TH2 19 2" xfId="1114" xr:uid="{00000000-0005-0000-0000-0000F3040000}"/>
    <cellStyle name="TH2 19 2 2" xfId="1512" xr:uid="{00000000-0005-0000-0000-0000F4040000}"/>
    <cellStyle name="TH2 19 3" xfId="1115" xr:uid="{00000000-0005-0000-0000-0000F5040000}"/>
    <cellStyle name="TH2 19 3 2" xfId="1513" xr:uid="{00000000-0005-0000-0000-0000F6040000}"/>
    <cellStyle name="TH2 19 4" xfId="1511" xr:uid="{00000000-0005-0000-0000-0000F7040000}"/>
    <cellStyle name="TH2 2" xfId="1116" xr:uid="{00000000-0005-0000-0000-0000F8040000}"/>
    <cellStyle name="TH2 2 10" xfId="1117" xr:uid="{00000000-0005-0000-0000-0000F9040000}"/>
    <cellStyle name="TH2 2 11" xfId="1118" xr:uid="{00000000-0005-0000-0000-0000FA040000}"/>
    <cellStyle name="TH2 2 12" xfId="1119" xr:uid="{00000000-0005-0000-0000-0000FB040000}"/>
    <cellStyle name="TH2 2 13" xfId="1120" xr:uid="{00000000-0005-0000-0000-0000FC040000}"/>
    <cellStyle name="TH2 2 14" xfId="1121" xr:uid="{00000000-0005-0000-0000-0000FD040000}"/>
    <cellStyle name="TH2 2 15" xfId="1122" xr:uid="{00000000-0005-0000-0000-0000FE040000}"/>
    <cellStyle name="TH2 2 16" xfId="1123" xr:uid="{00000000-0005-0000-0000-0000FF040000}"/>
    <cellStyle name="TH2 2 17" xfId="1124" xr:uid="{00000000-0005-0000-0000-000000050000}"/>
    <cellStyle name="TH2 2 18" xfId="1125" xr:uid="{00000000-0005-0000-0000-000001050000}"/>
    <cellStyle name="TH2 2 19" xfId="1126" xr:uid="{00000000-0005-0000-0000-000002050000}"/>
    <cellStyle name="TH2 2 2" xfId="1127" xr:uid="{00000000-0005-0000-0000-000003050000}"/>
    <cellStyle name="TH2 2 2 10" xfId="1128" xr:uid="{00000000-0005-0000-0000-000004050000}"/>
    <cellStyle name="TH2 2 2 10 2" xfId="1129" xr:uid="{00000000-0005-0000-0000-000005050000}"/>
    <cellStyle name="TH2 2 2 10 2 2" xfId="1516" xr:uid="{00000000-0005-0000-0000-000006050000}"/>
    <cellStyle name="TH2 2 2 10 3" xfId="1130" xr:uid="{00000000-0005-0000-0000-000007050000}"/>
    <cellStyle name="TH2 2 2 10 3 2" xfId="1517" xr:uid="{00000000-0005-0000-0000-000008050000}"/>
    <cellStyle name="TH2 2 2 10 4" xfId="1515" xr:uid="{00000000-0005-0000-0000-000009050000}"/>
    <cellStyle name="TH2 2 2 11" xfId="1131" xr:uid="{00000000-0005-0000-0000-00000A050000}"/>
    <cellStyle name="TH2 2 2 11 2" xfId="1132" xr:uid="{00000000-0005-0000-0000-00000B050000}"/>
    <cellStyle name="TH2 2 2 11 2 2" xfId="1519" xr:uid="{00000000-0005-0000-0000-00000C050000}"/>
    <cellStyle name="TH2 2 2 11 3" xfId="1133" xr:uid="{00000000-0005-0000-0000-00000D050000}"/>
    <cellStyle name="TH2 2 2 11 3 2" xfId="1520" xr:uid="{00000000-0005-0000-0000-00000E050000}"/>
    <cellStyle name="TH2 2 2 11 4" xfId="1518" xr:uid="{00000000-0005-0000-0000-00000F050000}"/>
    <cellStyle name="TH2 2 2 12" xfId="1134" xr:uid="{00000000-0005-0000-0000-000010050000}"/>
    <cellStyle name="TH2 2 2 12 2" xfId="1135" xr:uid="{00000000-0005-0000-0000-000011050000}"/>
    <cellStyle name="TH2 2 2 12 2 2" xfId="1522" xr:uid="{00000000-0005-0000-0000-000012050000}"/>
    <cellStyle name="TH2 2 2 12 3" xfId="1136" xr:uid="{00000000-0005-0000-0000-000013050000}"/>
    <cellStyle name="TH2 2 2 12 3 2" xfId="1523" xr:uid="{00000000-0005-0000-0000-000014050000}"/>
    <cellStyle name="TH2 2 2 12 4" xfId="1521" xr:uid="{00000000-0005-0000-0000-000015050000}"/>
    <cellStyle name="TH2 2 2 13" xfId="1137" xr:uid="{00000000-0005-0000-0000-000016050000}"/>
    <cellStyle name="TH2 2 2 13 2" xfId="1138" xr:uid="{00000000-0005-0000-0000-000017050000}"/>
    <cellStyle name="TH2 2 2 13 2 2" xfId="1525" xr:uid="{00000000-0005-0000-0000-000018050000}"/>
    <cellStyle name="TH2 2 2 13 3" xfId="1139" xr:uid="{00000000-0005-0000-0000-000019050000}"/>
    <cellStyle name="TH2 2 2 13 3 2" xfId="1526" xr:uid="{00000000-0005-0000-0000-00001A050000}"/>
    <cellStyle name="TH2 2 2 13 4" xfId="1524" xr:uid="{00000000-0005-0000-0000-00001B050000}"/>
    <cellStyle name="TH2 2 2 14" xfId="1140" xr:uid="{00000000-0005-0000-0000-00001C050000}"/>
    <cellStyle name="TH2 2 2 14 2" xfId="1141" xr:uid="{00000000-0005-0000-0000-00001D050000}"/>
    <cellStyle name="TH2 2 2 14 2 2" xfId="1528" xr:uid="{00000000-0005-0000-0000-00001E050000}"/>
    <cellStyle name="TH2 2 2 14 3" xfId="1142" xr:uid="{00000000-0005-0000-0000-00001F050000}"/>
    <cellStyle name="TH2 2 2 14 3 2" xfId="1529" xr:uid="{00000000-0005-0000-0000-000020050000}"/>
    <cellStyle name="TH2 2 2 14 4" xfId="1527" xr:uid="{00000000-0005-0000-0000-000021050000}"/>
    <cellStyle name="TH2 2 2 15" xfId="1143" xr:uid="{00000000-0005-0000-0000-000022050000}"/>
    <cellStyle name="TH2 2 2 15 2" xfId="1144" xr:uid="{00000000-0005-0000-0000-000023050000}"/>
    <cellStyle name="TH2 2 2 15 2 2" xfId="1531" xr:uid="{00000000-0005-0000-0000-000024050000}"/>
    <cellStyle name="TH2 2 2 15 3" xfId="1145" xr:uid="{00000000-0005-0000-0000-000025050000}"/>
    <cellStyle name="TH2 2 2 15 3 2" xfId="1532" xr:uid="{00000000-0005-0000-0000-000026050000}"/>
    <cellStyle name="TH2 2 2 15 4" xfId="1530" xr:uid="{00000000-0005-0000-0000-000027050000}"/>
    <cellStyle name="TH2 2 2 16" xfId="1146" xr:uid="{00000000-0005-0000-0000-000028050000}"/>
    <cellStyle name="TH2 2 2 16 2" xfId="1147" xr:uid="{00000000-0005-0000-0000-000029050000}"/>
    <cellStyle name="TH2 2 2 16 2 2" xfId="1534" xr:uid="{00000000-0005-0000-0000-00002A050000}"/>
    <cellStyle name="TH2 2 2 16 3" xfId="1148" xr:uid="{00000000-0005-0000-0000-00002B050000}"/>
    <cellStyle name="TH2 2 2 16 3 2" xfId="1535" xr:uid="{00000000-0005-0000-0000-00002C050000}"/>
    <cellStyle name="TH2 2 2 16 4" xfId="1533" xr:uid="{00000000-0005-0000-0000-00002D050000}"/>
    <cellStyle name="TH2 2 2 17" xfId="1149" xr:uid="{00000000-0005-0000-0000-00002E050000}"/>
    <cellStyle name="TH2 2 2 17 2" xfId="1150" xr:uid="{00000000-0005-0000-0000-00002F050000}"/>
    <cellStyle name="TH2 2 2 17 2 2" xfId="1537" xr:uid="{00000000-0005-0000-0000-000030050000}"/>
    <cellStyle name="TH2 2 2 17 3" xfId="1151" xr:uid="{00000000-0005-0000-0000-000031050000}"/>
    <cellStyle name="TH2 2 2 17 3 2" xfId="1538" xr:uid="{00000000-0005-0000-0000-000032050000}"/>
    <cellStyle name="TH2 2 2 17 4" xfId="1536" xr:uid="{00000000-0005-0000-0000-000033050000}"/>
    <cellStyle name="TH2 2 2 18" xfId="1152" xr:uid="{00000000-0005-0000-0000-000034050000}"/>
    <cellStyle name="TH2 2 2 18 2" xfId="1539" xr:uid="{00000000-0005-0000-0000-000035050000}"/>
    <cellStyle name="TH2 2 2 2" xfId="1153" xr:uid="{00000000-0005-0000-0000-000036050000}"/>
    <cellStyle name="TH2 2 2 2 10" xfId="1154" xr:uid="{00000000-0005-0000-0000-000037050000}"/>
    <cellStyle name="TH2 2 2 2 11" xfId="1155" xr:uid="{00000000-0005-0000-0000-000038050000}"/>
    <cellStyle name="TH2 2 2 2 12" xfId="1156" xr:uid="{00000000-0005-0000-0000-000039050000}"/>
    <cellStyle name="TH2 2 2 2 13" xfId="1157" xr:uid="{00000000-0005-0000-0000-00003A050000}"/>
    <cellStyle name="TH2 2 2 2 14" xfId="1158" xr:uid="{00000000-0005-0000-0000-00003B050000}"/>
    <cellStyle name="TH2 2 2 2 15" xfId="1159" xr:uid="{00000000-0005-0000-0000-00003C050000}"/>
    <cellStyle name="TH2 2 2 2 16" xfId="1160" xr:uid="{00000000-0005-0000-0000-00003D050000}"/>
    <cellStyle name="TH2 2 2 2 17" xfId="1161" xr:uid="{00000000-0005-0000-0000-00003E050000}"/>
    <cellStyle name="TH2 2 2 2 18" xfId="1162" xr:uid="{00000000-0005-0000-0000-00003F050000}"/>
    <cellStyle name="TH2 2 2 2 18 2" xfId="1541" xr:uid="{00000000-0005-0000-0000-000040050000}"/>
    <cellStyle name="TH2 2 2 2 19" xfId="1540" xr:uid="{00000000-0005-0000-0000-000041050000}"/>
    <cellStyle name="TH2 2 2 2 2" xfId="1163" xr:uid="{00000000-0005-0000-0000-000042050000}"/>
    <cellStyle name="TH2 2 2 2 2 2" xfId="1164" xr:uid="{00000000-0005-0000-0000-000043050000}"/>
    <cellStyle name="TH2 2 2 2 2 3" xfId="1165" xr:uid="{00000000-0005-0000-0000-000044050000}"/>
    <cellStyle name="TH2 2 2 2 2 3 2" xfId="1166" xr:uid="{00000000-0005-0000-0000-000045050000}"/>
    <cellStyle name="TH2 2 2 2 2 3 2 2" xfId="1543" xr:uid="{00000000-0005-0000-0000-000046050000}"/>
    <cellStyle name="TH2 2 2 2 2 3 3" xfId="1167" xr:uid="{00000000-0005-0000-0000-000047050000}"/>
    <cellStyle name="TH2 2 2 2 2 3 3 2" xfId="1544" xr:uid="{00000000-0005-0000-0000-000048050000}"/>
    <cellStyle name="TH2 2 2 2 2 3 4" xfId="1542" xr:uid="{00000000-0005-0000-0000-000049050000}"/>
    <cellStyle name="TH2 2 2 2 2 4" xfId="1168" xr:uid="{00000000-0005-0000-0000-00004A050000}"/>
    <cellStyle name="TH2 2 2 2 2 4 2" xfId="1545" xr:uid="{00000000-0005-0000-0000-00004B050000}"/>
    <cellStyle name="TH2 2 2 2 3" xfId="1169" xr:uid="{00000000-0005-0000-0000-00004C050000}"/>
    <cellStyle name="TH2 2 2 2 4" xfId="1170" xr:uid="{00000000-0005-0000-0000-00004D050000}"/>
    <cellStyle name="TH2 2 2 2 5" xfId="1171" xr:uid="{00000000-0005-0000-0000-00004E050000}"/>
    <cellStyle name="TH2 2 2 2 6" xfId="1172" xr:uid="{00000000-0005-0000-0000-00004F050000}"/>
    <cellStyle name="TH2 2 2 2 7" xfId="1173" xr:uid="{00000000-0005-0000-0000-000050050000}"/>
    <cellStyle name="TH2 2 2 2 8" xfId="1174" xr:uid="{00000000-0005-0000-0000-000051050000}"/>
    <cellStyle name="TH2 2 2 2 9" xfId="1175" xr:uid="{00000000-0005-0000-0000-000052050000}"/>
    <cellStyle name="TH2 2 2 3" xfId="1176" xr:uid="{00000000-0005-0000-0000-000053050000}"/>
    <cellStyle name="TH2 2 2 3 2" xfId="1177" xr:uid="{00000000-0005-0000-0000-000054050000}"/>
    <cellStyle name="TH2 2 2 3 2 2" xfId="1178" xr:uid="{00000000-0005-0000-0000-000055050000}"/>
    <cellStyle name="TH2 2 2 3 2 2 2" xfId="1548" xr:uid="{00000000-0005-0000-0000-000056050000}"/>
    <cellStyle name="TH2 2 2 3 2 3" xfId="1179" xr:uid="{00000000-0005-0000-0000-000057050000}"/>
    <cellStyle name="TH2 2 2 3 2 3 2" xfId="1549" xr:uid="{00000000-0005-0000-0000-000058050000}"/>
    <cellStyle name="TH2 2 2 3 2 4" xfId="1547" xr:uid="{00000000-0005-0000-0000-000059050000}"/>
    <cellStyle name="TH2 2 2 3 3" xfId="1180" xr:uid="{00000000-0005-0000-0000-00005A050000}"/>
    <cellStyle name="TH2 2 2 3 4" xfId="1181" xr:uid="{00000000-0005-0000-0000-00005B050000}"/>
    <cellStyle name="TH2 2 2 3 4 2" xfId="1550" xr:uid="{00000000-0005-0000-0000-00005C050000}"/>
    <cellStyle name="TH2 2 2 3 5" xfId="1546" xr:uid="{00000000-0005-0000-0000-00005D050000}"/>
    <cellStyle name="TH2 2 2 4" xfId="1182" xr:uid="{00000000-0005-0000-0000-00005E050000}"/>
    <cellStyle name="TH2 2 2 4 2" xfId="1183" xr:uid="{00000000-0005-0000-0000-00005F050000}"/>
    <cellStyle name="TH2 2 2 4 2 2" xfId="1552" xr:uid="{00000000-0005-0000-0000-000060050000}"/>
    <cellStyle name="TH2 2 2 4 3" xfId="1184" xr:uid="{00000000-0005-0000-0000-000061050000}"/>
    <cellStyle name="TH2 2 2 4 3 2" xfId="1553" xr:uid="{00000000-0005-0000-0000-000062050000}"/>
    <cellStyle name="TH2 2 2 4 4" xfId="1551" xr:uid="{00000000-0005-0000-0000-000063050000}"/>
    <cellStyle name="TH2 2 2 5" xfId="1185" xr:uid="{00000000-0005-0000-0000-000064050000}"/>
    <cellStyle name="TH2 2 2 5 2" xfId="1186" xr:uid="{00000000-0005-0000-0000-000065050000}"/>
    <cellStyle name="TH2 2 2 5 2 2" xfId="1555" xr:uid="{00000000-0005-0000-0000-000066050000}"/>
    <cellStyle name="TH2 2 2 5 3" xfId="1187" xr:uid="{00000000-0005-0000-0000-000067050000}"/>
    <cellStyle name="TH2 2 2 5 3 2" xfId="1556" xr:uid="{00000000-0005-0000-0000-000068050000}"/>
    <cellStyle name="TH2 2 2 5 4" xfId="1554" xr:uid="{00000000-0005-0000-0000-000069050000}"/>
    <cellStyle name="TH2 2 2 6" xfId="1188" xr:uid="{00000000-0005-0000-0000-00006A050000}"/>
    <cellStyle name="TH2 2 2 6 2" xfId="1189" xr:uid="{00000000-0005-0000-0000-00006B050000}"/>
    <cellStyle name="TH2 2 2 6 2 2" xfId="1558" xr:uid="{00000000-0005-0000-0000-00006C050000}"/>
    <cellStyle name="TH2 2 2 6 3" xfId="1190" xr:uid="{00000000-0005-0000-0000-00006D050000}"/>
    <cellStyle name="TH2 2 2 6 3 2" xfId="1559" xr:uid="{00000000-0005-0000-0000-00006E050000}"/>
    <cellStyle name="TH2 2 2 6 4" xfId="1557" xr:uid="{00000000-0005-0000-0000-00006F050000}"/>
    <cellStyle name="TH2 2 2 7" xfId="1191" xr:uid="{00000000-0005-0000-0000-000070050000}"/>
    <cellStyle name="TH2 2 2 7 2" xfId="1192" xr:uid="{00000000-0005-0000-0000-000071050000}"/>
    <cellStyle name="TH2 2 2 7 2 2" xfId="1561" xr:uid="{00000000-0005-0000-0000-000072050000}"/>
    <cellStyle name="TH2 2 2 7 3" xfId="1193" xr:uid="{00000000-0005-0000-0000-000073050000}"/>
    <cellStyle name="TH2 2 2 7 3 2" xfId="1562" xr:uid="{00000000-0005-0000-0000-000074050000}"/>
    <cellStyle name="TH2 2 2 7 4" xfId="1560" xr:uid="{00000000-0005-0000-0000-000075050000}"/>
    <cellStyle name="TH2 2 2 8" xfId="1194" xr:uid="{00000000-0005-0000-0000-000076050000}"/>
    <cellStyle name="TH2 2 2 8 2" xfId="1195" xr:uid="{00000000-0005-0000-0000-000077050000}"/>
    <cellStyle name="TH2 2 2 8 2 2" xfId="1564" xr:uid="{00000000-0005-0000-0000-000078050000}"/>
    <cellStyle name="TH2 2 2 8 3" xfId="1196" xr:uid="{00000000-0005-0000-0000-000079050000}"/>
    <cellStyle name="TH2 2 2 8 3 2" xfId="1565" xr:uid="{00000000-0005-0000-0000-00007A050000}"/>
    <cellStyle name="TH2 2 2 8 4" xfId="1563" xr:uid="{00000000-0005-0000-0000-00007B050000}"/>
    <cellStyle name="TH2 2 2 9" xfId="1197" xr:uid="{00000000-0005-0000-0000-00007C050000}"/>
    <cellStyle name="TH2 2 2 9 2" xfId="1198" xr:uid="{00000000-0005-0000-0000-00007D050000}"/>
    <cellStyle name="TH2 2 2 9 2 2" xfId="1567" xr:uid="{00000000-0005-0000-0000-00007E050000}"/>
    <cellStyle name="TH2 2 2 9 3" xfId="1199" xr:uid="{00000000-0005-0000-0000-00007F050000}"/>
    <cellStyle name="TH2 2 2 9 3 2" xfId="1568" xr:uid="{00000000-0005-0000-0000-000080050000}"/>
    <cellStyle name="TH2 2 2 9 4" xfId="1566" xr:uid="{00000000-0005-0000-0000-000081050000}"/>
    <cellStyle name="TH2 2 20" xfId="1200" xr:uid="{00000000-0005-0000-0000-000082050000}"/>
    <cellStyle name="TH2 2 21" xfId="1201" xr:uid="{00000000-0005-0000-0000-000083050000}"/>
    <cellStyle name="TH2 2 22" xfId="1202" xr:uid="{00000000-0005-0000-0000-000084050000}"/>
    <cellStyle name="TH2 2 23" xfId="1203" xr:uid="{00000000-0005-0000-0000-000085050000}"/>
    <cellStyle name="TH2 2 24" xfId="1204" xr:uid="{00000000-0005-0000-0000-000086050000}"/>
    <cellStyle name="TH2 2 25" xfId="1205" xr:uid="{00000000-0005-0000-0000-000087050000}"/>
    <cellStyle name="TH2 2 25 2" xfId="1206" xr:uid="{00000000-0005-0000-0000-000088050000}"/>
    <cellStyle name="TH2 2 25 3" xfId="1207" xr:uid="{00000000-0005-0000-0000-000089050000}"/>
    <cellStyle name="TH2 2 25 3 2" xfId="1208" xr:uid="{00000000-0005-0000-0000-00008A050000}"/>
    <cellStyle name="TH2 2 25 3 2 2" xfId="1570" xr:uid="{00000000-0005-0000-0000-00008B050000}"/>
    <cellStyle name="TH2 2 25 3 3" xfId="1209" xr:uid="{00000000-0005-0000-0000-00008C050000}"/>
    <cellStyle name="TH2 2 25 3 3 2" xfId="1571" xr:uid="{00000000-0005-0000-0000-00008D050000}"/>
    <cellStyle name="TH2 2 25 3 4" xfId="1569" xr:uid="{00000000-0005-0000-0000-00008E050000}"/>
    <cellStyle name="TH2 2 25 4" xfId="1210" xr:uid="{00000000-0005-0000-0000-00008F050000}"/>
    <cellStyle name="TH2 2 25 4 2" xfId="1572" xr:uid="{00000000-0005-0000-0000-000090050000}"/>
    <cellStyle name="TH2 2 26" xfId="1211" xr:uid="{00000000-0005-0000-0000-000091050000}"/>
    <cellStyle name="TH2 2 27" xfId="1212" xr:uid="{00000000-0005-0000-0000-000092050000}"/>
    <cellStyle name="TH2 2 28" xfId="1213" xr:uid="{00000000-0005-0000-0000-000093050000}"/>
    <cellStyle name="TH2 2 29" xfId="1214" xr:uid="{00000000-0005-0000-0000-000094050000}"/>
    <cellStyle name="TH2 2 3" xfId="1215" xr:uid="{00000000-0005-0000-0000-000095050000}"/>
    <cellStyle name="TH2 2 30" xfId="1216" xr:uid="{00000000-0005-0000-0000-000096050000}"/>
    <cellStyle name="TH2 2 31" xfId="1217" xr:uid="{00000000-0005-0000-0000-000097050000}"/>
    <cellStyle name="TH2 2 32" xfId="1218" xr:uid="{00000000-0005-0000-0000-000098050000}"/>
    <cellStyle name="TH2 2 33" xfId="1219" xr:uid="{00000000-0005-0000-0000-000099050000}"/>
    <cellStyle name="TH2 2 34" xfId="1220" xr:uid="{00000000-0005-0000-0000-00009A050000}"/>
    <cellStyle name="TH2 2 35" xfId="1221" xr:uid="{00000000-0005-0000-0000-00009B050000}"/>
    <cellStyle name="TH2 2 36" xfId="1222" xr:uid="{00000000-0005-0000-0000-00009C050000}"/>
    <cellStyle name="TH2 2 37" xfId="1223" xr:uid="{00000000-0005-0000-0000-00009D050000}"/>
    <cellStyle name="TH2 2 38" xfId="1224" xr:uid="{00000000-0005-0000-0000-00009E050000}"/>
    <cellStyle name="TH2 2 39" xfId="1225" xr:uid="{00000000-0005-0000-0000-00009F050000}"/>
    <cellStyle name="TH2 2 4" xfId="1226" xr:uid="{00000000-0005-0000-0000-0000A0050000}"/>
    <cellStyle name="TH2 2 40" xfId="1227" xr:uid="{00000000-0005-0000-0000-0000A1050000}"/>
    <cellStyle name="TH2 2 41" xfId="1228" xr:uid="{00000000-0005-0000-0000-0000A2050000}"/>
    <cellStyle name="TH2 2 41 2" xfId="1573" xr:uid="{00000000-0005-0000-0000-0000A3050000}"/>
    <cellStyle name="TH2 2 42" xfId="1514" xr:uid="{00000000-0005-0000-0000-0000A4050000}"/>
    <cellStyle name="TH2 2 5" xfId="1229" xr:uid="{00000000-0005-0000-0000-0000A5050000}"/>
    <cellStyle name="TH2 2 6" xfId="1230" xr:uid="{00000000-0005-0000-0000-0000A6050000}"/>
    <cellStyle name="TH2 2 7" xfId="1231" xr:uid="{00000000-0005-0000-0000-0000A7050000}"/>
    <cellStyle name="TH2 2 8" xfId="1232" xr:uid="{00000000-0005-0000-0000-0000A8050000}"/>
    <cellStyle name="TH2 2 9" xfId="1233" xr:uid="{00000000-0005-0000-0000-0000A9050000}"/>
    <cellStyle name="TH2 20" xfId="1234" xr:uid="{00000000-0005-0000-0000-0000AA050000}"/>
    <cellStyle name="TH2 20 2" xfId="1235" xr:uid="{00000000-0005-0000-0000-0000AB050000}"/>
    <cellStyle name="TH2 20 2 2" xfId="1575" xr:uid="{00000000-0005-0000-0000-0000AC050000}"/>
    <cellStyle name="TH2 20 3" xfId="1236" xr:uid="{00000000-0005-0000-0000-0000AD050000}"/>
    <cellStyle name="TH2 20 3 2" xfId="1576" xr:uid="{00000000-0005-0000-0000-0000AE050000}"/>
    <cellStyle name="TH2 20 4" xfId="1574" xr:uid="{00000000-0005-0000-0000-0000AF050000}"/>
    <cellStyle name="TH2 21" xfId="1237" xr:uid="{00000000-0005-0000-0000-0000B0050000}"/>
    <cellStyle name="TH2 21 2" xfId="1238" xr:uid="{00000000-0005-0000-0000-0000B1050000}"/>
    <cellStyle name="TH2 21 2 2" xfId="1578" xr:uid="{00000000-0005-0000-0000-0000B2050000}"/>
    <cellStyle name="TH2 21 3" xfId="1239" xr:uid="{00000000-0005-0000-0000-0000B3050000}"/>
    <cellStyle name="TH2 21 3 2" xfId="1579" xr:uid="{00000000-0005-0000-0000-0000B4050000}"/>
    <cellStyle name="TH2 21 4" xfId="1577" xr:uid="{00000000-0005-0000-0000-0000B5050000}"/>
    <cellStyle name="TH2 22" xfId="1240" xr:uid="{00000000-0005-0000-0000-0000B6050000}"/>
    <cellStyle name="TH2 22 2" xfId="1241" xr:uid="{00000000-0005-0000-0000-0000B7050000}"/>
    <cellStyle name="TH2 22 2 2" xfId="1581" xr:uid="{00000000-0005-0000-0000-0000B8050000}"/>
    <cellStyle name="TH2 22 3" xfId="1242" xr:uid="{00000000-0005-0000-0000-0000B9050000}"/>
    <cellStyle name="TH2 22 3 2" xfId="1582" xr:uid="{00000000-0005-0000-0000-0000BA050000}"/>
    <cellStyle name="TH2 22 4" xfId="1580" xr:uid="{00000000-0005-0000-0000-0000BB050000}"/>
    <cellStyle name="TH2 23" xfId="1243" xr:uid="{00000000-0005-0000-0000-0000BC050000}"/>
    <cellStyle name="TH2 23 2" xfId="1244" xr:uid="{00000000-0005-0000-0000-0000BD050000}"/>
    <cellStyle name="TH2 23 2 2" xfId="1584" xr:uid="{00000000-0005-0000-0000-0000BE050000}"/>
    <cellStyle name="TH2 23 3" xfId="1245" xr:uid="{00000000-0005-0000-0000-0000BF050000}"/>
    <cellStyle name="TH2 23 3 2" xfId="1585" xr:uid="{00000000-0005-0000-0000-0000C0050000}"/>
    <cellStyle name="TH2 23 4" xfId="1583" xr:uid="{00000000-0005-0000-0000-0000C1050000}"/>
    <cellStyle name="TH2 24" xfId="1246" xr:uid="{00000000-0005-0000-0000-0000C2050000}"/>
    <cellStyle name="TH2 24 2" xfId="1247" xr:uid="{00000000-0005-0000-0000-0000C3050000}"/>
    <cellStyle name="TH2 24 2 2" xfId="1587" xr:uid="{00000000-0005-0000-0000-0000C4050000}"/>
    <cellStyle name="TH2 24 3" xfId="1248" xr:uid="{00000000-0005-0000-0000-0000C5050000}"/>
    <cellStyle name="TH2 24 3 2" xfId="1588" xr:uid="{00000000-0005-0000-0000-0000C6050000}"/>
    <cellStyle name="TH2 24 4" xfId="1586" xr:uid="{00000000-0005-0000-0000-0000C7050000}"/>
    <cellStyle name="TH2 25" xfId="1249" xr:uid="{00000000-0005-0000-0000-0000C8050000}"/>
    <cellStyle name="TH2 25 2" xfId="1250" xr:uid="{00000000-0005-0000-0000-0000C9050000}"/>
    <cellStyle name="TH2 25 2 2" xfId="1590" xr:uid="{00000000-0005-0000-0000-0000CA050000}"/>
    <cellStyle name="TH2 25 3" xfId="1251" xr:uid="{00000000-0005-0000-0000-0000CB050000}"/>
    <cellStyle name="TH2 25 3 2" xfId="1591" xr:uid="{00000000-0005-0000-0000-0000CC050000}"/>
    <cellStyle name="TH2 25 4" xfId="1589" xr:uid="{00000000-0005-0000-0000-0000CD050000}"/>
    <cellStyle name="TH2 26" xfId="1252" xr:uid="{00000000-0005-0000-0000-0000CE050000}"/>
    <cellStyle name="TH2 26 2" xfId="1253" xr:uid="{00000000-0005-0000-0000-0000CF050000}"/>
    <cellStyle name="TH2 26 2 2" xfId="1593" xr:uid="{00000000-0005-0000-0000-0000D0050000}"/>
    <cellStyle name="TH2 26 3" xfId="1254" xr:uid="{00000000-0005-0000-0000-0000D1050000}"/>
    <cellStyle name="TH2 26 3 2" xfId="1594" xr:uid="{00000000-0005-0000-0000-0000D2050000}"/>
    <cellStyle name="TH2 26 4" xfId="1592" xr:uid="{00000000-0005-0000-0000-0000D3050000}"/>
    <cellStyle name="TH2 27" xfId="1255" xr:uid="{00000000-0005-0000-0000-0000D4050000}"/>
    <cellStyle name="TH2 27 2" xfId="1256" xr:uid="{00000000-0005-0000-0000-0000D5050000}"/>
    <cellStyle name="TH2 27 2 2" xfId="1596" xr:uid="{00000000-0005-0000-0000-0000D6050000}"/>
    <cellStyle name="TH2 27 3" xfId="1257" xr:uid="{00000000-0005-0000-0000-0000D7050000}"/>
    <cellStyle name="TH2 27 3 2" xfId="1597" xr:uid="{00000000-0005-0000-0000-0000D8050000}"/>
    <cellStyle name="TH2 27 4" xfId="1595" xr:uid="{00000000-0005-0000-0000-0000D9050000}"/>
    <cellStyle name="TH2 28" xfId="1258" xr:uid="{00000000-0005-0000-0000-0000DA050000}"/>
    <cellStyle name="TH2 28 2" xfId="1259" xr:uid="{00000000-0005-0000-0000-0000DB050000}"/>
    <cellStyle name="TH2 28 2 2" xfId="1599" xr:uid="{00000000-0005-0000-0000-0000DC050000}"/>
    <cellStyle name="TH2 28 3" xfId="1260" xr:uid="{00000000-0005-0000-0000-0000DD050000}"/>
    <cellStyle name="TH2 28 3 2" xfId="1600" xr:uid="{00000000-0005-0000-0000-0000DE050000}"/>
    <cellStyle name="TH2 28 4" xfId="1598" xr:uid="{00000000-0005-0000-0000-0000DF050000}"/>
    <cellStyle name="TH2 29" xfId="1261" xr:uid="{00000000-0005-0000-0000-0000E0050000}"/>
    <cellStyle name="TH2 29 2" xfId="1262" xr:uid="{00000000-0005-0000-0000-0000E1050000}"/>
    <cellStyle name="TH2 29 2 2" xfId="1602" xr:uid="{00000000-0005-0000-0000-0000E2050000}"/>
    <cellStyle name="TH2 29 3" xfId="1263" xr:uid="{00000000-0005-0000-0000-0000E3050000}"/>
    <cellStyle name="TH2 29 3 2" xfId="1603" xr:uid="{00000000-0005-0000-0000-0000E4050000}"/>
    <cellStyle name="TH2 29 4" xfId="1601" xr:uid="{00000000-0005-0000-0000-0000E5050000}"/>
    <cellStyle name="TH2 3" xfId="1264" xr:uid="{00000000-0005-0000-0000-0000E6050000}"/>
    <cellStyle name="TH2 30" xfId="1265" xr:uid="{00000000-0005-0000-0000-0000E7050000}"/>
    <cellStyle name="TH2 30 2" xfId="1266" xr:uid="{00000000-0005-0000-0000-0000E8050000}"/>
    <cellStyle name="TH2 30 2 2" xfId="1605" xr:uid="{00000000-0005-0000-0000-0000E9050000}"/>
    <cellStyle name="TH2 30 3" xfId="1267" xr:uid="{00000000-0005-0000-0000-0000EA050000}"/>
    <cellStyle name="TH2 30 3 2" xfId="1606" xr:uid="{00000000-0005-0000-0000-0000EB050000}"/>
    <cellStyle name="TH2 30 4" xfId="1604" xr:uid="{00000000-0005-0000-0000-0000EC050000}"/>
    <cellStyle name="TH2 31" xfId="1268" xr:uid="{00000000-0005-0000-0000-0000ED050000}"/>
    <cellStyle name="TH2 31 2" xfId="1269" xr:uid="{00000000-0005-0000-0000-0000EE050000}"/>
    <cellStyle name="TH2 31 2 2" xfId="1608" xr:uid="{00000000-0005-0000-0000-0000EF050000}"/>
    <cellStyle name="TH2 31 3" xfId="1270" xr:uid="{00000000-0005-0000-0000-0000F0050000}"/>
    <cellStyle name="TH2 31 3 2" xfId="1609" xr:uid="{00000000-0005-0000-0000-0000F1050000}"/>
    <cellStyle name="TH2 31 4" xfId="1607" xr:uid="{00000000-0005-0000-0000-0000F2050000}"/>
    <cellStyle name="TH2 32" xfId="1271" xr:uid="{00000000-0005-0000-0000-0000F3050000}"/>
    <cellStyle name="TH2 32 2" xfId="1272" xr:uid="{00000000-0005-0000-0000-0000F4050000}"/>
    <cellStyle name="TH2 32 2 2" xfId="1611" xr:uid="{00000000-0005-0000-0000-0000F5050000}"/>
    <cellStyle name="TH2 32 3" xfId="1273" xr:uid="{00000000-0005-0000-0000-0000F6050000}"/>
    <cellStyle name="TH2 32 3 2" xfId="1612" xr:uid="{00000000-0005-0000-0000-0000F7050000}"/>
    <cellStyle name="TH2 32 4" xfId="1610" xr:uid="{00000000-0005-0000-0000-0000F8050000}"/>
    <cellStyle name="TH2 33" xfId="1274" xr:uid="{00000000-0005-0000-0000-0000F9050000}"/>
    <cellStyle name="TH2 33 2" xfId="1275" xr:uid="{00000000-0005-0000-0000-0000FA050000}"/>
    <cellStyle name="TH2 33 2 2" xfId="1614" xr:uid="{00000000-0005-0000-0000-0000FB050000}"/>
    <cellStyle name="TH2 33 3" xfId="1276" xr:uid="{00000000-0005-0000-0000-0000FC050000}"/>
    <cellStyle name="TH2 33 3 2" xfId="1615" xr:uid="{00000000-0005-0000-0000-0000FD050000}"/>
    <cellStyle name="TH2 33 4" xfId="1613" xr:uid="{00000000-0005-0000-0000-0000FE050000}"/>
    <cellStyle name="TH2 34" xfId="1277" xr:uid="{00000000-0005-0000-0000-0000FF050000}"/>
    <cellStyle name="TH2 34 2" xfId="1278" xr:uid="{00000000-0005-0000-0000-000000060000}"/>
    <cellStyle name="TH2 34 2 2" xfId="1617" xr:uid="{00000000-0005-0000-0000-000001060000}"/>
    <cellStyle name="TH2 34 3" xfId="1279" xr:uid="{00000000-0005-0000-0000-000002060000}"/>
    <cellStyle name="TH2 34 3 2" xfId="1618" xr:uid="{00000000-0005-0000-0000-000003060000}"/>
    <cellStyle name="TH2 34 4" xfId="1616" xr:uid="{00000000-0005-0000-0000-000004060000}"/>
    <cellStyle name="TH2 35" xfId="1280" xr:uid="{00000000-0005-0000-0000-000005060000}"/>
    <cellStyle name="TH2 35 2" xfId="1281" xr:uid="{00000000-0005-0000-0000-000006060000}"/>
    <cellStyle name="TH2 35 2 2" xfId="1620" xr:uid="{00000000-0005-0000-0000-000007060000}"/>
    <cellStyle name="TH2 35 3" xfId="1282" xr:uid="{00000000-0005-0000-0000-000008060000}"/>
    <cellStyle name="TH2 35 3 2" xfId="1621" xr:uid="{00000000-0005-0000-0000-000009060000}"/>
    <cellStyle name="TH2 35 4" xfId="1619" xr:uid="{00000000-0005-0000-0000-00000A060000}"/>
    <cellStyle name="TH2 36" xfId="1283" xr:uid="{00000000-0005-0000-0000-00000B060000}"/>
    <cellStyle name="TH2 36 2" xfId="1284" xr:uid="{00000000-0005-0000-0000-00000C060000}"/>
    <cellStyle name="TH2 36 2 2" xfId="1623" xr:uid="{00000000-0005-0000-0000-00000D060000}"/>
    <cellStyle name="TH2 36 3" xfId="1285" xr:uid="{00000000-0005-0000-0000-00000E060000}"/>
    <cellStyle name="TH2 36 3 2" xfId="1624" xr:uid="{00000000-0005-0000-0000-00000F060000}"/>
    <cellStyle name="TH2 36 4" xfId="1622" xr:uid="{00000000-0005-0000-0000-000010060000}"/>
    <cellStyle name="TH2 37" xfId="1286" xr:uid="{00000000-0005-0000-0000-000011060000}"/>
    <cellStyle name="TH2 37 2" xfId="1287" xr:uid="{00000000-0005-0000-0000-000012060000}"/>
    <cellStyle name="TH2 37 2 2" xfId="1288" xr:uid="{00000000-0005-0000-0000-000013060000}"/>
    <cellStyle name="TH2 37 2 2 2" xfId="1627" xr:uid="{00000000-0005-0000-0000-000014060000}"/>
    <cellStyle name="TH2 37 2 3" xfId="1289" xr:uid="{00000000-0005-0000-0000-000015060000}"/>
    <cellStyle name="TH2 37 2 3 2" xfId="1628" xr:uid="{00000000-0005-0000-0000-000016060000}"/>
    <cellStyle name="TH2 37 2 4" xfId="1626" xr:uid="{00000000-0005-0000-0000-000017060000}"/>
    <cellStyle name="TH2 37 3" xfId="1290" xr:uid="{00000000-0005-0000-0000-000018060000}"/>
    <cellStyle name="TH2 37 4" xfId="1291" xr:uid="{00000000-0005-0000-0000-000019060000}"/>
    <cellStyle name="TH2 37 4 2" xfId="1629" xr:uid="{00000000-0005-0000-0000-00001A060000}"/>
    <cellStyle name="TH2 37 5" xfId="1625" xr:uid="{00000000-0005-0000-0000-00001B060000}"/>
    <cellStyle name="TH2 38" xfId="1292" xr:uid="{00000000-0005-0000-0000-00001C060000}"/>
    <cellStyle name="TH2 38 2" xfId="1293" xr:uid="{00000000-0005-0000-0000-00001D060000}"/>
    <cellStyle name="TH2 38 2 2" xfId="1631" xr:uid="{00000000-0005-0000-0000-00001E060000}"/>
    <cellStyle name="TH2 38 3" xfId="1294" xr:uid="{00000000-0005-0000-0000-00001F060000}"/>
    <cellStyle name="TH2 38 3 2" xfId="1632" xr:uid="{00000000-0005-0000-0000-000020060000}"/>
    <cellStyle name="TH2 38 4" xfId="1630" xr:uid="{00000000-0005-0000-0000-000021060000}"/>
    <cellStyle name="TH2 39" xfId="1295" xr:uid="{00000000-0005-0000-0000-000022060000}"/>
    <cellStyle name="TH2 39 2" xfId="1296" xr:uid="{00000000-0005-0000-0000-000023060000}"/>
    <cellStyle name="TH2 39 2 2" xfId="1634" xr:uid="{00000000-0005-0000-0000-000024060000}"/>
    <cellStyle name="TH2 39 3" xfId="1297" xr:uid="{00000000-0005-0000-0000-000025060000}"/>
    <cellStyle name="TH2 39 3 2" xfId="1635" xr:uid="{00000000-0005-0000-0000-000026060000}"/>
    <cellStyle name="TH2 39 4" xfId="1633" xr:uid="{00000000-0005-0000-0000-000027060000}"/>
    <cellStyle name="TH2 4" xfId="1298" xr:uid="{00000000-0005-0000-0000-000028060000}"/>
    <cellStyle name="TH2 40" xfId="1299" xr:uid="{00000000-0005-0000-0000-000029060000}"/>
    <cellStyle name="TH2 40 2" xfId="1300" xr:uid="{00000000-0005-0000-0000-00002A060000}"/>
    <cellStyle name="TH2 40 2 2" xfId="1637" xr:uid="{00000000-0005-0000-0000-00002B060000}"/>
    <cellStyle name="TH2 40 3" xfId="1301" xr:uid="{00000000-0005-0000-0000-00002C060000}"/>
    <cellStyle name="TH2 40 3 2" xfId="1638" xr:uid="{00000000-0005-0000-0000-00002D060000}"/>
    <cellStyle name="TH2 40 4" xfId="1636" xr:uid="{00000000-0005-0000-0000-00002E060000}"/>
    <cellStyle name="TH2 41" xfId="1302" xr:uid="{00000000-0005-0000-0000-00002F060000}"/>
    <cellStyle name="TH2 41 2" xfId="1303" xr:uid="{00000000-0005-0000-0000-000030060000}"/>
    <cellStyle name="TH2 41 2 2" xfId="1640" xr:uid="{00000000-0005-0000-0000-000031060000}"/>
    <cellStyle name="TH2 41 3" xfId="1304" xr:uid="{00000000-0005-0000-0000-000032060000}"/>
    <cellStyle name="TH2 41 3 2" xfId="1641" xr:uid="{00000000-0005-0000-0000-000033060000}"/>
    <cellStyle name="TH2 41 4" xfId="1639" xr:uid="{00000000-0005-0000-0000-000034060000}"/>
    <cellStyle name="TH2 42" xfId="1305" xr:uid="{00000000-0005-0000-0000-000035060000}"/>
    <cellStyle name="TH2 42 2" xfId="1306" xr:uid="{00000000-0005-0000-0000-000036060000}"/>
    <cellStyle name="TH2 42 2 2" xfId="1643" xr:uid="{00000000-0005-0000-0000-000037060000}"/>
    <cellStyle name="TH2 42 3" xfId="1307" xr:uid="{00000000-0005-0000-0000-000038060000}"/>
    <cellStyle name="TH2 42 3 2" xfId="1644" xr:uid="{00000000-0005-0000-0000-000039060000}"/>
    <cellStyle name="TH2 42 4" xfId="1642" xr:uid="{00000000-0005-0000-0000-00003A060000}"/>
    <cellStyle name="TH2 43" xfId="1308" xr:uid="{00000000-0005-0000-0000-00003B060000}"/>
    <cellStyle name="TH2 43 2" xfId="1309" xr:uid="{00000000-0005-0000-0000-00003C060000}"/>
    <cellStyle name="TH2 43 2 2" xfId="1646" xr:uid="{00000000-0005-0000-0000-00003D060000}"/>
    <cellStyle name="TH2 43 3" xfId="1310" xr:uid="{00000000-0005-0000-0000-00003E060000}"/>
    <cellStyle name="TH2 43 3 2" xfId="1647" xr:uid="{00000000-0005-0000-0000-00003F060000}"/>
    <cellStyle name="TH2 43 4" xfId="1645" xr:uid="{00000000-0005-0000-0000-000040060000}"/>
    <cellStyle name="TH2 44" xfId="1311" xr:uid="{00000000-0005-0000-0000-000041060000}"/>
    <cellStyle name="TH2 44 2" xfId="1312" xr:uid="{00000000-0005-0000-0000-000042060000}"/>
    <cellStyle name="TH2 44 2 2" xfId="1649" xr:uid="{00000000-0005-0000-0000-000043060000}"/>
    <cellStyle name="TH2 44 3" xfId="1313" xr:uid="{00000000-0005-0000-0000-000044060000}"/>
    <cellStyle name="TH2 44 3 2" xfId="1650" xr:uid="{00000000-0005-0000-0000-000045060000}"/>
    <cellStyle name="TH2 44 4" xfId="1648" xr:uid="{00000000-0005-0000-0000-000046060000}"/>
    <cellStyle name="TH2 45" xfId="1314" xr:uid="{00000000-0005-0000-0000-000047060000}"/>
    <cellStyle name="TH2 45 2" xfId="1315" xr:uid="{00000000-0005-0000-0000-000048060000}"/>
    <cellStyle name="TH2 45 2 2" xfId="1652" xr:uid="{00000000-0005-0000-0000-000049060000}"/>
    <cellStyle name="TH2 45 3" xfId="1316" xr:uid="{00000000-0005-0000-0000-00004A060000}"/>
    <cellStyle name="TH2 45 3 2" xfId="1653" xr:uid="{00000000-0005-0000-0000-00004B060000}"/>
    <cellStyle name="TH2 45 4" xfId="1651" xr:uid="{00000000-0005-0000-0000-00004C060000}"/>
    <cellStyle name="TH2 46" xfId="1317" xr:uid="{00000000-0005-0000-0000-00004D060000}"/>
    <cellStyle name="TH2 46 2" xfId="1318" xr:uid="{00000000-0005-0000-0000-00004E060000}"/>
    <cellStyle name="TH2 46 2 2" xfId="1655" xr:uid="{00000000-0005-0000-0000-00004F060000}"/>
    <cellStyle name="TH2 46 3" xfId="1319" xr:uid="{00000000-0005-0000-0000-000050060000}"/>
    <cellStyle name="TH2 46 3 2" xfId="1656" xr:uid="{00000000-0005-0000-0000-000051060000}"/>
    <cellStyle name="TH2 46 4" xfId="1654" xr:uid="{00000000-0005-0000-0000-000052060000}"/>
    <cellStyle name="TH2 47" xfId="1320" xr:uid="{00000000-0005-0000-0000-000053060000}"/>
    <cellStyle name="TH2 47 2" xfId="1321" xr:uid="{00000000-0005-0000-0000-000054060000}"/>
    <cellStyle name="TH2 47 2 2" xfId="1658" xr:uid="{00000000-0005-0000-0000-000055060000}"/>
    <cellStyle name="TH2 47 3" xfId="1322" xr:uid="{00000000-0005-0000-0000-000056060000}"/>
    <cellStyle name="TH2 47 3 2" xfId="1659" xr:uid="{00000000-0005-0000-0000-000057060000}"/>
    <cellStyle name="TH2 47 4" xfId="1657" xr:uid="{00000000-0005-0000-0000-000058060000}"/>
    <cellStyle name="TH2 48" xfId="1323" xr:uid="{00000000-0005-0000-0000-000059060000}"/>
    <cellStyle name="TH2 48 2" xfId="1324" xr:uid="{00000000-0005-0000-0000-00005A060000}"/>
    <cellStyle name="TH2 48 2 2" xfId="1661" xr:uid="{00000000-0005-0000-0000-00005B060000}"/>
    <cellStyle name="TH2 48 3" xfId="1325" xr:uid="{00000000-0005-0000-0000-00005C060000}"/>
    <cellStyle name="TH2 48 3 2" xfId="1662" xr:uid="{00000000-0005-0000-0000-00005D060000}"/>
    <cellStyle name="TH2 48 4" xfId="1660" xr:uid="{00000000-0005-0000-0000-00005E060000}"/>
    <cellStyle name="TH2 49" xfId="1326" xr:uid="{00000000-0005-0000-0000-00005F060000}"/>
    <cellStyle name="TH2 49 2" xfId="1327" xr:uid="{00000000-0005-0000-0000-000060060000}"/>
    <cellStyle name="TH2 49 2 2" xfId="1664" xr:uid="{00000000-0005-0000-0000-000061060000}"/>
    <cellStyle name="TH2 49 3" xfId="1328" xr:uid="{00000000-0005-0000-0000-000062060000}"/>
    <cellStyle name="TH2 49 3 2" xfId="1665" xr:uid="{00000000-0005-0000-0000-000063060000}"/>
    <cellStyle name="TH2 49 4" xfId="1663" xr:uid="{00000000-0005-0000-0000-000064060000}"/>
    <cellStyle name="TH2 5" xfId="1329" xr:uid="{00000000-0005-0000-0000-000065060000}"/>
    <cellStyle name="TH2 50" xfId="1330" xr:uid="{00000000-0005-0000-0000-000066060000}"/>
    <cellStyle name="TH2 50 2" xfId="1331" xr:uid="{00000000-0005-0000-0000-000067060000}"/>
    <cellStyle name="TH2 50 2 2" xfId="1667" xr:uid="{00000000-0005-0000-0000-000068060000}"/>
    <cellStyle name="TH2 50 3" xfId="1332" xr:uid="{00000000-0005-0000-0000-000069060000}"/>
    <cellStyle name="TH2 50 3 2" xfId="1668" xr:uid="{00000000-0005-0000-0000-00006A060000}"/>
    <cellStyle name="TH2 50 4" xfId="1666" xr:uid="{00000000-0005-0000-0000-00006B060000}"/>
    <cellStyle name="TH2 51" xfId="1333" xr:uid="{00000000-0005-0000-0000-00006C060000}"/>
    <cellStyle name="TH2 51 2" xfId="1334" xr:uid="{00000000-0005-0000-0000-00006D060000}"/>
    <cellStyle name="TH2 51 2 2" xfId="1670" xr:uid="{00000000-0005-0000-0000-00006E060000}"/>
    <cellStyle name="TH2 51 3" xfId="1335" xr:uid="{00000000-0005-0000-0000-00006F060000}"/>
    <cellStyle name="TH2 51 3 2" xfId="1671" xr:uid="{00000000-0005-0000-0000-000070060000}"/>
    <cellStyle name="TH2 51 4" xfId="1669" xr:uid="{00000000-0005-0000-0000-000071060000}"/>
    <cellStyle name="TH2 52" xfId="1336" xr:uid="{00000000-0005-0000-0000-000072060000}"/>
    <cellStyle name="TH2 52 2" xfId="1337" xr:uid="{00000000-0005-0000-0000-000073060000}"/>
    <cellStyle name="TH2 52 2 2" xfId="1673" xr:uid="{00000000-0005-0000-0000-000074060000}"/>
    <cellStyle name="TH2 52 3" xfId="1338" xr:uid="{00000000-0005-0000-0000-000075060000}"/>
    <cellStyle name="TH2 52 3 2" xfId="1674" xr:uid="{00000000-0005-0000-0000-000076060000}"/>
    <cellStyle name="TH2 52 4" xfId="1672" xr:uid="{00000000-0005-0000-0000-000077060000}"/>
    <cellStyle name="TH2 53" xfId="1339" xr:uid="{00000000-0005-0000-0000-000078060000}"/>
    <cellStyle name="TH2 53 2" xfId="1675" xr:uid="{00000000-0005-0000-0000-000079060000}"/>
    <cellStyle name="TH2 6" xfId="1340" xr:uid="{00000000-0005-0000-0000-00007A060000}"/>
    <cellStyle name="TH2 7" xfId="1341" xr:uid="{00000000-0005-0000-0000-00007B060000}"/>
    <cellStyle name="TH2 8" xfId="1342" xr:uid="{00000000-0005-0000-0000-00007C060000}"/>
    <cellStyle name="TH2 9" xfId="1343" xr:uid="{00000000-0005-0000-0000-00007D060000}"/>
    <cellStyle name="Title 2" xfId="302" xr:uid="{00000000-0005-0000-0000-00007E060000}"/>
    <cellStyle name="Title 3" xfId="1344" xr:uid="{00000000-0005-0000-0000-00007F060000}"/>
    <cellStyle name="Title 4" xfId="1354" xr:uid="{00000000-0005-0000-0000-000080060000}"/>
    <cellStyle name="TN1" xfId="1345" xr:uid="{00000000-0005-0000-0000-000081060000}"/>
    <cellStyle name="TN1 2" xfId="1346" xr:uid="{00000000-0005-0000-0000-000082060000}"/>
    <cellStyle name="TN1 3" xfId="1347" xr:uid="{00000000-0005-0000-0000-000083060000}"/>
    <cellStyle name="TN2" xfId="1348" xr:uid="{00000000-0005-0000-0000-000084060000}"/>
    <cellStyle name="TN2 2" xfId="1349" xr:uid="{00000000-0005-0000-0000-000085060000}"/>
    <cellStyle name="TN2 3" xfId="1350" xr:uid="{00000000-0005-0000-0000-000086060000}"/>
    <cellStyle name="Total" xfId="404" builtinId="25" customBuiltin="1"/>
    <cellStyle name="Total 2" xfId="303" xr:uid="{00000000-0005-0000-0000-000088060000}"/>
    <cellStyle name="Total 2 2" xfId="304" xr:uid="{00000000-0005-0000-0000-000089060000}"/>
    <cellStyle name="Total 2 3" xfId="305" xr:uid="{00000000-0005-0000-0000-00008A060000}"/>
    <cellStyle name="Total 3" xfId="1351" xr:uid="{00000000-0005-0000-0000-00008B060000}"/>
    <cellStyle name="Warning Text" xfId="402" builtinId="11" customBuiltin="1"/>
    <cellStyle name="Warning Text 2" xfId="306" xr:uid="{00000000-0005-0000-0000-00008D060000}"/>
    <cellStyle name="Warning Text 3" xfId="1352" xr:uid="{00000000-0005-0000-0000-00008E06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18"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19" Type="http://schemas.openxmlformats.org/officeDocument/2006/relationships/customXml" Target="../customXml/item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F58"/>
  <sheetViews>
    <sheetView view="pageLayout" zoomScale="130" zoomScaleNormal="100" zoomScaleSheetLayoutView="94" zoomScalePageLayoutView="130" workbookViewId="0">
      <selection activeCell="B39" sqref="B39"/>
    </sheetView>
  </sheetViews>
  <sheetFormatPr defaultRowHeight="12.5"/>
  <cols>
    <col min="1" max="1" width="34.81640625" customWidth="1"/>
    <col min="2" max="2" width="13" bestFit="1" customWidth="1"/>
    <col min="3" max="3" width="15" bestFit="1" customWidth="1"/>
    <col min="4" max="4" width="10.26953125" bestFit="1" customWidth="1"/>
    <col min="5" max="5" width="9.1796875" bestFit="1" customWidth="1"/>
    <col min="6" max="6" width="12" bestFit="1" customWidth="1"/>
  </cols>
  <sheetData>
    <row r="1" spans="1:6" ht="15">
      <c r="A1" s="178" t="s">
        <v>0</v>
      </c>
      <c r="B1" s="178"/>
      <c r="C1" s="178"/>
      <c r="D1" s="178"/>
      <c r="E1" s="178"/>
      <c r="F1" s="178"/>
    </row>
    <row r="2" spans="1:6" ht="15">
      <c r="A2" s="178" t="s">
        <v>1</v>
      </c>
      <c r="B2" s="178"/>
      <c r="C2" s="178"/>
      <c r="D2" s="178"/>
      <c r="E2" s="178"/>
      <c r="F2" s="178"/>
    </row>
    <row r="3" spans="1:6" ht="15.5">
      <c r="A3" s="7"/>
      <c r="B3" s="7"/>
      <c r="C3" s="7"/>
      <c r="D3" s="7"/>
      <c r="E3" s="7"/>
      <c r="F3" s="7"/>
    </row>
    <row r="4" spans="1:6" ht="17.5">
      <c r="A4" s="179" t="s">
        <v>2</v>
      </c>
      <c r="B4" s="179"/>
      <c r="C4" s="179"/>
      <c r="D4" s="179"/>
      <c r="E4" s="179"/>
      <c r="F4" s="179"/>
    </row>
    <row r="5" spans="1:6" ht="17.5">
      <c r="A5" s="54"/>
      <c r="B5" s="54"/>
      <c r="C5" s="54"/>
      <c r="D5" s="54"/>
      <c r="E5" s="54"/>
      <c r="F5" s="54"/>
    </row>
    <row r="6" spans="1:6" ht="15">
      <c r="A6" s="178" t="s">
        <v>3</v>
      </c>
      <c r="B6" s="178"/>
      <c r="C6" s="178"/>
      <c r="D6" s="178"/>
      <c r="E6" s="178"/>
      <c r="F6" s="178"/>
    </row>
    <row r="7" spans="1:6" ht="15.5">
      <c r="A7" s="1"/>
      <c r="B7" s="1"/>
      <c r="C7" s="1"/>
      <c r="D7" s="1"/>
      <c r="E7" s="1"/>
      <c r="F7" s="1"/>
    </row>
    <row r="8" spans="1:6" ht="15.5">
      <c r="A8" s="1"/>
      <c r="B8" s="1"/>
      <c r="C8" s="1"/>
      <c r="D8" s="1"/>
      <c r="E8" s="1"/>
      <c r="F8" s="1"/>
    </row>
    <row r="9" spans="1:6" ht="15">
      <c r="A9" s="175">
        <v>2026</v>
      </c>
      <c r="B9" s="176"/>
      <c r="C9" s="176"/>
      <c r="D9" s="176"/>
      <c r="E9" s="176"/>
      <c r="F9" s="177"/>
    </row>
    <row r="10" spans="1:6" s="9" customFormat="1" ht="52.5" customHeight="1">
      <c r="A10" s="79" t="s">
        <v>4</v>
      </c>
      <c r="B10" s="8" t="s">
        <v>5</v>
      </c>
      <c r="C10" s="8" t="s">
        <v>6</v>
      </c>
      <c r="D10" s="8" t="s">
        <v>7</v>
      </c>
      <c r="E10" s="8" t="s">
        <v>8</v>
      </c>
      <c r="F10" s="8" t="s">
        <v>9</v>
      </c>
    </row>
    <row r="11" spans="1:6" ht="18" customHeight="1">
      <c r="A11" s="79" t="s">
        <v>10</v>
      </c>
      <c r="B11" s="65"/>
      <c r="C11" s="65"/>
      <c r="D11" s="66"/>
      <c r="E11" s="66"/>
      <c r="F11" s="66"/>
    </row>
    <row r="12" spans="1:6" s="10" customFormat="1" ht="18" customHeight="1">
      <c r="A12" s="12" t="s">
        <v>11</v>
      </c>
      <c r="B12" s="67">
        <v>650000</v>
      </c>
      <c r="C12" s="67">
        <v>114706</v>
      </c>
      <c r="D12" s="66"/>
      <c r="E12" s="66"/>
      <c r="F12" s="67">
        <f>SUM(B12:E12)</f>
        <v>764706</v>
      </c>
    </row>
    <row r="13" spans="1:6" s="11" customFormat="1" ht="18" customHeight="1">
      <c r="A13" s="12" t="s">
        <v>12</v>
      </c>
      <c r="B13" s="67">
        <v>310000</v>
      </c>
      <c r="C13" s="67">
        <v>54706</v>
      </c>
      <c r="D13" s="66"/>
      <c r="E13" s="66"/>
      <c r="F13" s="67">
        <f t="shared" ref="F13:F24" si="0">SUM(B13:E13)</f>
        <v>364706</v>
      </c>
    </row>
    <row r="14" spans="1:6" ht="18" customHeight="1">
      <c r="A14" s="12" t="s">
        <v>13</v>
      </c>
      <c r="B14" s="67">
        <v>310000</v>
      </c>
      <c r="C14" s="67">
        <v>54706</v>
      </c>
      <c r="D14" s="66"/>
      <c r="E14" s="66"/>
      <c r="F14" s="67">
        <f t="shared" si="0"/>
        <v>364706</v>
      </c>
    </row>
    <row r="15" spans="1:6" ht="18" customHeight="1">
      <c r="A15" s="12" t="s">
        <v>14</v>
      </c>
      <c r="B15" s="67">
        <v>250000</v>
      </c>
      <c r="C15" s="67">
        <v>27778</v>
      </c>
      <c r="D15" s="66"/>
      <c r="E15" s="66"/>
      <c r="F15" s="67">
        <f>SUM(B15:E15)</f>
        <v>277778</v>
      </c>
    </row>
    <row r="16" spans="1:6" ht="18" customHeight="1">
      <c r="A16" s="12" t="s">
        <v>15</v>
      </c>
      <c r="B16" s="67">
        <v>250000</v>
      </c>
      <c r="C16" s="67">
        <v>44118</v>
      </c>
      <c r="D16" s="66"/>
      <c r="E16" s="66"/>
      <c r="F16" s="67">
        <f t="shared" si="0"/>
        <v>294118</v>
      </c>
    </row>
    <row r="17" spans="1:6" ht="15" customHeight="1">
      <c r="A17" s="80"/>
      <c r="B17" s="67"/>
      <c r="C17" s="67"/>
      <c r="D17" s="66"/>
      <c r="E17" s="66"/>
      <c r="F17" s="67"/>
    </row>
    <row r="18" spans="1:6" s="10" customFormat="1" ht="18" customHeight="1">
      <c r="A18" s="79" t="s">
        <v>16</v>
      </c>
      <c r="B18" s="12"/>
      <c r="C18" s="66"/>
      <c r="D18" s="66"/>
      <c r="E18" s="66"/>
      <c r="F18" s="67"/>
    </row>
    <row r="19" spans="1:6" s="10" customFormat="1" ht="18" customHeight="1">
      <c r="A19" s="102" t="s">
        <v>317</v>
      </c>
      <c r="B19" s="103">
        <v>290000</v>
      </c>
      <c r="C19" s="104">
        <v>33809</v>
      </c>
      <c r="D19" s="66"/>
      <c r="E19" s="66"/>
      <c r="F19" s="67">
        <f t="shared" si="0"/>
        <v>323809</v>
      </c>
    </row>
    <row r="20" spans="1:6" ht="18.75" customHeight="1">
      <c r="A20" s="12" t="s">
        <v>17</v>
      </c>
      <c r="B20" s="67">
        <v>1175000</v>
      </c>
      <c r="C20" s="67">
        <v>179132</v>
      </c>
      <c r="D20" s="66"/>
      <c r="E20" s="66"/>
      <c r="F20" s="67">
        <f t="shared" si="0"/>
        <v>1354132</v>
      </c>
    </row>
    <row r="21" spans="1:6" s="10" customFormat="1" ht="18" customHeight="1">
      <c r="A21" s="80"/>
      <c r="B21" s="67"/>
      <c r="C21" s="67"/>
      <c r="D21" s="66"/>
      <c r="E21" s="66"/>
      <c r="F21" s="67"/>
    </row>
    <row r="22" spans="1:6" ht="18" customHeight="1">
      <c r="A22" s="79" t="s">
        <v>18</v>
      </c>
      <c r="B22" s="12"/>
      <c r="C22" s="66"/>
      <c r="D22" s="66"/>
      <c r="E22" s="66"/>
      <c r="F22" s="67"/>
    </row>
    <row r="23" spans="1:6" ht="18" customHeight="1">
      <c r="A23" s="12" t="s">
        <v>19</v>
      </c>
      <c r="B23" s="67">
        <v>850000</v>
      </c>
      <c r="C23" s="67">
        <v>123529</v>
      </c>
      <c r="D23" s="66"/>
      <c r="E23" s="66"/>
      <c r="F23" s="67">
        <f t="shared" si="0"/>
        <v>973529</v>
      </c>
    </row>
    <row r="24" spans="1:6" ht="18" customHeight="1">
      <c r="A24" s="79" t="s">
        <v>20</v>
      </c>
      <c r="B24" s="67"/>
      <c r="C24" s="67"/>
      <c r="D24" s="67">
        <v>125000</v>
      </c>
      <c r="E24" s="67"/>
      <c r="F24" s="67">
        <f t="shared" si="0"/>
        <v>125000</v>
      </c>
    </row>
    <row r="25" spans="1:6" s="10" customFormat="1" ht="18" customHeight="1">
      <c r="A25" s="55" t="s">
        <v>21</v>
      </c>
      <c r="B25" s="68">
        <f>SUM(B12:B24)</f>
        <v>4085000</v>
      </c>
      <c r="C25" s="68">
        <f>SUM(C12:C24)</f>
        <v>632484</v>
      </c>
      <c r="D25" s="68">
        <f>SUM(D12:D24)</f>
        <v>125000</v>
      </c>
      <c r="E25" s="68"/>
      <c r="F25" s="68">
        <f>SUM(F12:F24)</f>
        <v>4842484</v>
      </c>
    </row>
    <row r="26" spans="1:6" ht="15.5">
      <c r="A26" s="13"/>
      <c r="B26" s="13"/>
      <c r="C26" s="13"/>
      <c r="D26" s="13"/>
      <c r="E26" s="13"/>
      <c r="F26" s="13"/>
    </row>
    <row r="27" spans="1:6" ht="18" customHeight="1">
      <c r="A27" s="85" t="s">
        <v>22</v>
      </c>
      <c r="B27" s="86"/>
      <c r="C27" s="86"/>
      <c r="D27" s="86"/>
      <c r="E27" s="86"/>
      <c r="F27" s="86"/>
    </row>
    <row r="28" spans="1:6" ht="18" customHeight="1">
      <c r="A28" s="18" t="s">
        <v>8</v>
      </c>
      <c r="B28" s="86"/>
      <c r="C28" s="86"/>
      <c r="D28" s="86"/>
      <c r="E28" s="68">
        <v>38976</v>
      </c>
      <c r="F28" s="68">
        <f>E28</f>
        <v>38976</v>
      </c>
    </row>
    <row r="29" spans="1:6" ht="18" customHeight="1">
      <c r="A29" s="87" t="s">
        <v>23</v>
      </c>
      <c r="B29" s="88"/>
      <c r="C29" s="88"/>
      <c r="D29" s="88"/>
      <c r="E29" s="88"/>
      <c r="F29" s="68">
        <f>F28+F25</f>
        <v>4881460</v>
      </c>
    </row>
    <row r="30" spans="1:6" ht="15.5">
      <c r="A30" s="13"/>
      <c r="B30" s="13"/>
      <c r="C30" s="13"/>
      <c r="D30" s="13"/>
      <c r="E30" s="13"/>
      <c r="F30" s="13"/>
    </row>
    <row r="31" spans="1:6" ht="15.5">
      <c r="A31" s="13"/>
      <c r="B31" s="13"/>
      <c r="C31" s="13"/>
      <c r="D31" s="13"/>
      <c r="E31" s="13"/>
      <c r="F31" s="13"/>
    </row>
    <row r="32" spans="1:6" ht="15.5">
      <c r="A32" s="13"/>
      <c r="B32" s="13"/>
      <c r="C32" s="13"/>
      <c r="D32" s="13"/>
      <c r="E32" s="13"/>
      <c r="F32" s="13"/>
    </row>
    <row r="33" spans="1:6" ht="15.5">
      <c r="A33" s="13"/>
      <c r="B33" s="13"/>
      <c r="C33" s="13"/>
      <c r="D33" s="13"/>
      <c r="E33" s="13"/>
      <c r="F33" s="13"/>
    </row>
    <row r="34" spans="1:6" ht="15.5">
      <c r="A34" s="13"/>
      <c r="B34" s="13"/>
      <c r="C34" s="13"/>
      <c r="D34" s="13"/>
      <c r="E34" s="13"/>
      <c r="F34" s="13"/>
    </row>
    <row r="35" spans="1:6" ht="15.5">
      <c r="A35" s="13"/>
      <c r="B35" s="13"/>
      <c r="C35" s="13"/>
      <c r="D35" s="13"/>
      <c r="E35" s="13"/>
      <c r="F35" s="13"/>
    </row>
    <row r="36" spans="1:6" ht="15.5">
      <c r="A36" s="13"/>
      <c r="B36" s="13"/>
      <c r="C36" s="13"/>
      <c r="D36" s="13"/>
      <c r="E36" s="13"/>
      <c r="F36" s="13"/>
    </row>
    <row r="37" spans="1:6" ht="15.5">
      <c r="A37" s="13"/>
      <c r="B37" s="13"/>
      <c r="D37" s="13"/>
      <c r="E37" s="13"/>
      <c r="F37" s="13"/>
    </row>
    <row r="38" spans="1:6" ht="15.5">
      <c r="A38" s="13"/>
      <c r="B38" s="13"/>
      <c r="C38" s="13"/>
      <c r="D38" s="13"/>
      <c r="E38" s="13"/>
      <c r="F38" s="13"/>
    </row>
    <row r="39" spans="1:6" ht="15.5">
      <c r="A39" s="13"/>
      <c r="B39" s="13"/>
      <c r="C39" s="13"/>
      <c r="D39" s="13"/>
      <c r="E39" s="13"/>
      <c r="F39" s="13"/>
    </row>
    <row r="40" spans="1:6" ht="15.5">
      <c r="A40" s="13"/>
      <c r="B40" s="13"/>
      <c r="C40" s="13"/>
      <c r="D40" s="13"/>
      <c r="E40" s="13"/>
      <c r="F40" s="13"/>
    </row>
    <row r="41" spans="1:6" ht="15.5">
      <c r="A41" s="13"/>
      <c r="B41" s="13"/>
      <c r="C41" s="13"/>
      <c r="D41" s="13"/>
      <c r="E41" s="13"/>
      <c r="F41" s="13"/>
    </row>
    <row r="42" spans="1:6" ht="15.5">
      <c r="A42" s="13"/>
      <c r="B42" s="13"/>
      <c r="C42" s="13"/>
      <c r="D42" s="13"/>
      <c r="E42" s="13"/>
      <c r="F42" s="13"/>
    </row>
    <row r="43" spans="1:6" ht="15.5">
      <c r="A43" s="13"/>
      <c r="B43" s="13"/>
      <c r="C43" s="13"/>
      <c r="D43" s="13"/>
      <c r="E43" s="13"/>
      <c r="F43" s="13"/>
    </row>
    <row r="44" spans="1:6" ht="15.5">
      <c r="A44" s="13"/>
      <c r="B44" s="13"/>
      <c r="C44" s="13"/>
      <c r="D44" s="13"/>
      <c r="E44" s="13"/>
      <c r="F44" s="13"/>
    </row>
    <row r="45" spans="1:6" ht="15.5">
      <c r="A45" s="13"/>
      <c r="B45" s="13"/>
      <c r="C45" s="13"/>
      <c r="D45" s="13"/>
      <c r="E45" s="13"/>
      <c r="F45" s="13"/>
    </row>
    <row r="46" spans="1:6">
      <c r="A46" s="14"/>
      <c r="B46" s="14"/>
      <c r="C46" s="14"/>
      <c r="D46" s="14"/>
      <c r="E46" s="14"/>
      <c r="F46" s="14"/>
    </row>
    <row r="47" spans="1:6">
      <c r="A47" s="14"/>
      <c r="B47" s="14"/>
      <c r="C47" s="14"/>
      <c r="D47" s="14"/>
      <c r="E47" s="14"/>
      <c r="F47" s="14"/>
    </row>
    <row r="48" spans="1:6">
      <c r="A48" s="14"/>
      <c r="B48" s="14"/>
      <c r="C48" s="14"/>
      <c r="D48" s="14"/>
      <c r="E48" s="14"/>
      <c r="F48" s="14"/>
    </row>
    <row r="49" spans="1:6">
      <c r="A49" s="14"/>
      <c r="B49" s="14"/>
      <c r="C49" s="14"/>
      <c r="D49" s="14"/>
      <c r="E49" s="14"/>
      <c r="F49" s="14"/>
    </row>
    <row r="50" spans="1:6">
      <c r="A50" s="14"/>
      <c r="B50" s="14"/>
      <c r="C50" s="14"/>
      <c r="D50" s="14"/>
      <c r="E50" s="14"/>
      <c r="F50" s="14"/>
    </row>
    <row r="51" spans="1:6">
      <c r="A51" s="14"/>
      <c r="B51" s="14"/>
      <c r="C51" s="14"/>
      <c r="D51" s="14"/>
      <c r="E51" s="14"/>
      <c r="F51" s="14"/>
    </row>
    <row r="52" spans="1:6">
      <c r="A52" s="14"/>
      <c r="B52" s="14"/>
      <c r="C52" s="14"/>
      <c r="D52" s="14"/>
      <c r="E52" s="14"/>
      <c r="F52" s="14"/>
    </row>
    <row r="53" spans="1:6">
      <c r="A53" s="14"/>
      <c r="B53" s="14"/>
      <c r="C53" s="14"/>
      <c r="D53" s="14"/>
      <c r="E53" s="14"/>
      <c r="F53" s="14"/>
    </row>
    <row r="54" spans="1:6">
      <c r="A54" s="14"/>
      <c r="B54" s="14"/>
      <c r="C54" s="14"/>
      <c r="D54" s="14"/>
      <c r="E54" s="14"/>
      <c r="F54" s="14"/>
    </row>
    <row r="55" spans="1:6">
      <c r="A55" s="14"/>
      <c r="B55" s="14"/>
      <c r="C55" s="14"/>
      <c r="D55" s="14"/>
      <c r="E55" s="14"/>
      <c r="F55" s="14"/>
    </row>
    <row r="56" spans="1:6">
      <c r="A56" s="14"/>
      <c r="B56" s="14"/>
      <c r="C56" s="14"/>
      <c r="D56" s="14"/>
      <c r="E56" s="14"/>
      <c r="F56" s="14"/>
    </row>
    <row r="57" spans="1:6">
      <c r="A57" s="11"/>
      <c r="B57" s="11"/>
      <c r="C57" s="11"/>
      <c r="D57" s="11"/>
      <c r="E57" s="11"/>
      <c r="F57" s="11"/>
    </row>
    <row r="58" spans="1:6">
      <c r="A58" s="11"/>
      <c r="B58" s="11"/>
      <c r="C58" s="11"/>
      <c r="D58" s="11"/>
      <c r="E58" s="11"/>
      <c r="F58" s="11"/>
    </row>
  </sheetData>
  <mergeCells count="5">
    <mergeCell ref="A9:F9"/>
    <mergeCell ref="A1:F1"/>
    <mergeCell ref="A2:F2"/>
    <mergeCell ref="A4:F4"/>
    <mergeCell ref="A6:F6"/>
  </mergeCells>
  <printOptions horizontalCentered="1"/>
  <pageMargins left="0.7" right="0.7" top="0.6" bottom="0.75" header="0.35625000000000001" footer="0.3"/>
  <pageSetup scale="90" orientation="portrait" r:id="rId1"/>
  <headerFooter alignWithMargins="0">
    <oddHeader>&amp;R&amp;"Times New Roman,Regular"&amp;11PUC DOCKET NO. 58014
Schedule  A
Page 1 of 2</oddHeader>
    <oddFooter>&amp;L&amp;"Times New Roman,Regular"&amp;11
Sponsored by:  Montana K. Fichtel, Jonathan Griffin, and Robert W. Paddy</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F53"/>
  <sheetViews>
    <sheetView view="pageLayout" topLeftCell="A17" zoomScaleNormal="100" zoomScaleSheetLayoutView="100" workbookViewId="0">
      <selection activeCell="J19" sqref="J19:J20"/>
    </sheetView>
  </sheetViews>
  <sheetFormatPr defaultColWidth="8.81640625" defaultRowHeight="12.5"/>
  <cols>
    <col min="1" max="1" width="34.7265625" customWidth="1"/>
    <col min="2" max="2" width="11.81640625" bestFit="1" customWidth="1"/>
    <col min="3" max="3" width="15" bestFit="1" customWidth="1"/>
    <col min="4" max="4" width="15" customWidth="1"/>
    <col min="5" max="5" width="11.453125" customWidth="1"/>
    <col min="6" max="6" width="13.26953125" customWidth="1"/>
  </cols>
  <sheetData>
    <row r="1" spans="1:6" ht="15">
      <c r="A1" s="178" t="s">
        <v>0</v>
      </c>
      <c r="B1" s="178"/>
      <c r="C1" s="178"/>
      <c r="D1" s="178"/>
      <c r="E1" s="178"/>
      <c r="F1" s="178"/>
    </row>
    <row r="2" spans="1:6" ht="15">
      <c r="A2" s="178" t="s">
        <v>1</v>
      </c>
      <c r="B2" s="178"/>
      <c r="C2" s="178"/>
      <c r="D2" s="178"/>
      <c r="E2" s="178"/>
      <c r="F2" s="178"/>
    </row>
    <row r="3" spans="1:6" ht="15.5">
      <c r="A3" s="1"/>
      <c r="B3" s="1"/>
      <c r="C3" s="1"/>
      <c r="D3" s="1"/>
      <c r="E3" s="1"/>
      <c r="F3" s="1"/>
    </row>
    <row r="4" spans="1:6" ht="17.5">
      <c r="A4" s="179" t="s">
        <v>24</v>
      </c>
      <c r="B4" s="179"/>
      <c r="C4" s="179"/>
      <c r="D4" s="179"/>
      <c r="E4" s="179"/>
      <c r="F4" s="179"/>
    </row>
    <row r="5" spans="1:6" ht="15">
      <c r="A5" s="178" t="s">
        <v>25</v>
      </c>
      <c r="B5" s="178"/>
      <c r="C5" s="178"/>
      <c r="D5" s="178"/>
      <c r="E5" s="178"/>
      <c r="F5" s="178"/>
    </row>
    <row r="7" spans="1:6" ht="15.5">
      <c r="A7" s="48"/>
      <c r="B7" s="1"/>
      <c r="C7" s="1"/>
      <c r="D7" s="1"/>
      <c r="E7" s="1"/>
      <c r="F7" s="1"/>
    </row>
    <row r="8" spans="1:6" ht="18" customHeight="1">
      <c r="A8" s="180">
        <v>2024</v>
      </c>
      <c r="B8" s="181"/>
      <c r="C8" s="181"/>
      <c r="D8" s="181"/>
      <c r="E8" s="181"/>
      <c r="F8" s="181"/>
    </row>
    <row r="9" spans="1:6" ht="36.75" customHeight="1">
      <c r="A9" s="15"/>
      <c r="B9" s="8" t="s">
        <v>26</v>
      </c>
      <c r="C9" s="8" t="s">
        <v>6</v>
      </c>
      <c r="D9" s="8" t="s">
        <v>7</v>
      </c>
      <c r="E9" s="8" t="s">
        <v>8</v>
      </c>
      <c r="F9" s="8" t="s">
        <v>27</v>
      </c>
    </row>
    <row r="10" spans="1:6" ht="18" customHeight="1">
      <c r="A10" s="81" t="s">
        <v>10</v>
      </c>
      <c r="B10" s="16"/>
      <c r="C10" s="16"/>
      <c r="D10" s="16"/>
      <c r="E10" s="16"/>
      <c r="F10" s="16"/>
    </row>
    <row r="11" spans="1:6" ht="22.5" customHeight="1">
      <c r="A11" s="12" t="s">
        <v>11</v>
      </c>
      <c r="B11" s="19">
        <v>426108.09</v>
      </c>
      <c r="C11" s="19">
        <v>56290.3</v>
      </c>
      <c r="D11" s="19"/>
      <c r="E11" s="19"/>
      <c r="F11" s="17">
        <f>SUM(B11+C11)</f>
        <v>482398.39</v>
      </c>
    </row>
    <row r="12" spans="1:6" ht="22.5" customHeight="1">
      <c r="A12" s="12" t="s">
        <v>12</v>
      </c>
      <c r="B12" s="19">
        <v>319097.38</v>
      </c>
      <c r="C12" s="19">
        <v>30970.47</v>
      </c>
      <c r="D12" s="19"/>
      <c r="E12" s="19"/>
      <c r="F12" s="17">
        <f>SUM(B12+C12)</f>
        <v>350067.85</v>
      </c>
    </row>
    <row r="13" spans="1:6" ht="22.5" customHeight="1">
      <c r="A13" s="12" t="s">
        <v>13</v>
      </c>
      <c r="B13" s="19">
        <v>428471.48</v>
      </c>
      <c r="C13" s="19">
        <v>44615.35</v>
      </c>
      <c r="D13" s="19"/>
      <c r="E13" s="19"/>
      <c r="F13" s="17">
        <f>SUM(B13+C13)</f>
        <v>473086.82999999996</v>
      </c>
    </row>
    <row r="14" spans="1:6" ht="24.75" customHeight="1">
      <c r="A14" s="18" t="s">
        <v>14</v>
      </c>
      <c r="B14" s="19">
        <v>255053.97</v>
      </c>
      <c r="C14" s="19">
        <v>21895.81</v>
      </c>
      <c r="D14" s="19"/>
      <c r="E14" s="19"/>
      <c r="F14" s="17">
        <f>SUM(B14+C14)</f>
        <v>276949.78000000003</v>
      </c>
    </row>
    <row r="15" spans="1:6" ht="22.5" customHeight="1">
      <c r="A15" s="12" t="s">
        <v>15</v>
      </c>
      <c r="B15" s="19">
        <v>148458.70000000001</v>
      </c>
      <c r="C15" s="19">
        <v>28234.44</v>
      </c>
      <c r="D15" s="19"/>
      <c r="E15" s="19"/>
      <c r="F15" s="17">
        <f>SUM(B15+C15)</f>
        <v>176693.14</v>
      </c>
    </row>
    <row r="16" spans="1:6" ht="22.5" customHeight="1">
      <c r="A16" s="81" t="s">
        <v>16</v>
      </c>
      <c r="B16" s="19"/>
      <c r="C16" s="19"/>
      <c r="D16" s="19"/>
      <c r="E16" s="19"/>
      <c r="F16" s="17"/>
    </row>
    <row r="17" spans="1:6" ht="22.5" customHeight="1">
      <c r="A17" s="12" t="s">
        <v>17</v>
      </c>
      <c r="B17" s="19">
        <v>1368353.59</v>
      </c>
      <c r="C17" s="19">
        <v>186356.93</v>
      </c>
      <c r="D17" s="19"/>
      <c r="E17" s="19"/>
      <c r="F17" s="17">
        <f>SUM(B17+C17)</f>
        <v>1554710.52</v>
      </c>
    </row>
    <row r="18" spans="1:6" ht="22.5" customHeight="1">
      <c r="A18" s="12" t="s">
        <v>317</v>
      </c>
      <c r="B18" s="19">
        <v>107295.87</v>
      </c>
      <c r="C18" s="19">
        <v>14565.18</v>
      </c>
      <c r="D18" s="19"/>
      <c r="E18" s="19"/>
      <c r="F18" s="17">
        <f>B18+C18</f>
        <v>121861.04999999999</v>
      </c>
    </row>
    <row r="19" spans="1:6" ht="23.25" customHeight="1">
      <c r="A19" s="81" t="s">
        <v>18</v>
      </c>
      <c r="B19" s="19"/>
      <c r="C19" s="19"/>
      <c r="D19" s="19"/>
      <c r="E19" s="19"/>
      <c r="F19" s="17"/>
    </row>
    <row r="20" spans="1:6" ht="23.25" customHeight="1">
      <c r="A20" s="18" t="s">
        <v>19</v>
      </c>
      <c r="B20" s="19">
        <v>685710.57</v>
      </c>
      <c r="C20" s="172">
        <v>107948.31</v>
      </c>
      <c r="D20" s="19"/>
      <c r="E20" s="19"/>
      <c r="F20" s="17">
        <f>B20+C20</f>
        <v>793658.87999999989</v>
      </c>
    </row>
    <row r="21" spans="1:6" ht="22.5" customHeight="1">
      <c r="A21" s="81" t="s">
        <v>28</v>
      </c>
      <c r="B21" s="19"/>
      <c r="C21" s="19"/>
      <c r="D21" s="19"/>
      <c r="E21" s="19"/>
      <c r="F21" s="17"/>
    </row>
    <row r="22" spans="1:6" ht="22.5" customHeight="1">
      <c r="A22" s="18" t="s">
        <v>28</v>
      </c>
      <c r="B22" s="19"/>
      <c r="C22" s="19"/>
      <c r="D22" s="19">
        <v>123682.11</v>
      </c>
      <c r="E22" s="19"/>
      <c r="F22" s="17">
        <f>SUM(B22:E22)</f>
        <v>123682.11</v>
      </c>
    </row>
    <row r="23" spans="1:6" ht="30.25" customHeight="1">
      <c r="A23" s="81" t="s">
        <v>29</v>
      </c>
      <c r="B23" s="58"/>
      <c r="C23" s="19"/>
      <c r="D23" s="19"/>
      <c r="E23" s="19">
        <v>36903.760000000002</v>
      </c>
      <c r="F23" s="17">
        <f>SUM(B23:E23)</f>
        <v>36903.760000000002</v>
      </c>
    </row>
    <row r="24" spans="1:6" ht="25.5" customHeight="1">
      <c r="A24" s="81" t="s">
        <v>30</v>
      </c>
      <c r="B24" s="17">
        <f>SUM(B11:B22)</f>
        <v>3738549.65</v>
      </c>
      <c r="C24" s="17">
        <f>SUM(C11:C23)</f>
        <v>490876.79</v>
      </c>
      <c r="D24" s="17">
        <f>SUM(D10:D23)</f>
        <v>123682.11</v>
      </c>
      <c r="E24" s="17">
        <f>SUM(E23)</f>
        <v>36903.760000000002</v>
      </c>
      <c r="F24" s="17">
        <f>SUM(F11:F23)</f>
        <v>4390012.3099999996</v>
      </c>
    </row>
    <row r="25" spans="1:6" ht="15.5">
      <c r="A25" s="1"/>
      <c r="B25" s="49"/>
      <c r="C25" s="49"/>
      <c r="D25" s="49"/>
      <c r="E25" s="20"/>
      <c r="F25" s="20"/>
    </row>
    <row r="26" spans="1:6" ht="15.5">
      <c r="A26" s="50"/>
      <c r="B26" s="51"/>
      <c r="C26" s="51"/>
      <c r="D26" s="51"/>
      <c r="E26" s="51"/>
      <c r="F26" s="51"/>
    </row>
    <row r="27" spans="1:6" ht="15.5">
      <c r="A27" s="1"/>
      <c r="B27" s="1"/>
      <c r="C27" s="52"/>
      <c r="D27" s="52"/>
      <c r="E27" s="1"/>
      <c r="F27" s="1"/>
    </row>
    <row r="28" spans="1:6" ht="15.5">
      <c r="A28" s="6"/>
      <c r="B28" s="6"/>
      <c r="C28" s="6"/>
      <c r="D28" s="6"/>
      <c r="E28" s="6"/>
      <c r="F28" s="6"/>
    </row>
    <row r="51" ht="18.75" customHeight="1"/>
    <row r="52" ht="12.75" customHeight="1"/>
    <row r="53" ht="13.5" customHeight="1"/>
  </sheetData>
  <mergeCells count="5">
    <mergeCell ref="A1:F1"/>
    <mergeCell ref="A2:F2"/>
    <mergeCell ref="A4:F4"/>
    <mergeCell ref="A5:F5"/>
    <mergeCell ref="A8:F8"/>
  </mergeCells>
  <printOptions horizontalCentered="1"/>
  <pageMargins left="0.25" right="0.25" top="0.67500000000000004" bottom="0.75" header="0.41249999999999998" footer="0.5"/>
  <pageSetup scale="90" orientation="portrait" r:id="rId1"/>
  <headerFooter scaleWithDoc="0" alignWithMargins="0">
    <oddHeader>&amp;R&amp;"Times New Roman,Regular"&amp;11PUC DOCKET NO. 58014
Schedule  B
Page 1 of 2</oddHeader>
    <oddFooter>&amp;L&amp;"Times New Roman,Regular"&amp;11Sponsored by:  Montana K. Fichtel, Jonathan Griffin, and Robert W. Paddy</oddFooter>
  </headerFooter>
  <ignoredErrors>
    <ignoredError sqref="E24"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63D894-29D4-4482-9752-EA6D659D13F4}">
  <sheetPr>
    <tabColor rgb="FF00B050"/>
  </sheetPr>
  <dimension ref="A1:F106"/>
  <sheetViews>
    <sheetView showGridLines="0" tabSelected="1" view="pageLayout" topLeftCell="A6" zoomScaleNormal="100" workbookViewId="0">
      <selection activeCell="F25" sqref="F25"/>
    </sheetView>
  </sheetViews>
  <sheetFormatPr defaultColWidth="9.1796875" defaultRowHeight="15.5"/>
  <cols>
    <col min="1" max="1" width="5.26953125" style="1" customWidth="1"/>
    <col min="2" max="2" width="13.81640625" style="1" customWidth="1"/>
    <col min="3" max="3" width="29.54296875" style="1" customWidth="1"/>
    <col min="4" max="4" width="12.81640625" style="1" customWidth="1"/>
    <col min="5" max="5" width="3.1796875" style="1" customWidth="1"/>
    <col min="6" max="6" width="21.26953125" style="1" customWidth="1"/>
    <col min="7" max="16384" width="9.1796875" style="1"/>
  </cols>
  <sheetData>
    <row r="1" spans="1:6" ht="17.5">
      <c r="A1" s="179"/>
      <c r="B1" s="179"/>
      <c r="C1" s="179"/>
      <c r="D1" s="179"/>
      <c r="E1" s="179"/>
    </row>
    <row r="2" spans="1:6" customFormat="1" ht="15">
      <c r="A2" s="178" t="s">
        <v>0</v>
      </c>
      <c r="B2" s="178"/>
      <c r="C2" s="178"/>
      <c r="D2" s="178"/>
      <c r="E2" s="178"/>
      <c r="F2" s="178"/>
    </row>
    <row r="3" spans="1:6" customFormat="1" ht="15">
      <c r="A3" s="178" t="s">
        <v>1</v>
      </c>
      <c r="B3" s="178"/>
      <c r="C3" s="178"/>
      <c r="D3" s="178"/>
      <c r="E3" s="178"/>
      <c r="F3" s="178"/>
    </row>
    <row r="4" spans="1:6" customFormat="1" ht="30.25" customHeight="1">
      <c r="B4" s="178"/>
      <c r="C4" s="178"/>
      <c r="D4" s="178"/>
      <c r="F4" s="1"/>
    </row>
    <row r="5" spans="1:6" ht="28.15" customHeight="1">
      <c r="A5" s="179" t="s">
        <v>31</v>
      </c>
      <c r="B5" s="179"/>
      <c r="C5" s="179"/>
      <c r="D5" s="179"/>
      <c r="E5" s="179"/>
      <c r="F5" s="179"/>
    </row>
    <row r="6" spans="1:6" ht="28.15" customHeight="1">
      <c r="A6" s="54"/>
      <c r="B6" s="54"/>
      <c r="C6" s="54"/>
      <c r="D6" s="54"/>
      <c r="E6" s="54"/>
      <c r="F6" s="54"/>
    </row>
    <row r="7" spans="1:6" s="2" customFormat="1" ht="18" customHeight="1">
      <c r="B7" s="185"/>
      <c r="C7" s="185"/>
      <c r="D7" s="185"/>
      <c r="E7" s="185"/>
    </row>
    <row r="8" spans="1:6" s="2" customFormat="1" ht="17.25" customHeight="1"/>
    <row r="9" spans="1:6" s="2" customFormat="1" ht="17.25" customHeight="1">
      <c r="B9" s="182" t="s">
        <v>32</v>
      </c>
      <c r="C9" s="182"/>
      <c r="D9" s="182"/>
      <c r="E9" s="182"/>
      <c r="F9" s="182"/>
    </row>
    <row r="10" spans="1:6" s="2" customFormat="1" ht="17.25" customHeight="1">
      <c r="B10" s="183"/>
      <c r="C10" s="183"/>
      <c r="D10" s="183"/>
      <c r="E10" s="183"/>
      <c r="F10" s="183"/>
    </row>
    <row r="11" spans="1:6" s="2" customFormat="1" ht="17.25" customHeight="1">
      <c r="B11" s="183"/>
      <c r="C11" s="183"/>
      <c r="D11" s="183"/>
      <c r="E11" s="183"/>
      <c r="F11" s="183"/>
    </row>
    <row r="12" spans="1:6" s="2" customFormat="1" ht="17.25" customHeight="1">
      <c r="B12" s="95"/>
      <c r="C12" s="95"/>
      <c r="D12" s="95"/>
      <c r="E12" s="95"/>
      <c r="F12" s="95"/>
    </row>
    <row r="13" spans="1:6" s="2" customFormat="1" ht="17.25" customHeight="1">
      <c r="B13" s="201" t="s">
        <v>33</v>
      </c>
      <c r="C13" s="201"/>
      <c r="D13" s="201"/>
      <c r="E13" s="201"/>
      <c r="F13" s="201"/>
    </row>
    <row r="14" spans="1:6" s="2" customFormat="1" ht="17.25" customHeight="1">
      <c r="B14" s="202"/>
      <c r="C14" s="202"/>
      <c r="D14" s="202"/>
      <c r="E14" s="202"/>
      <c r="F14" s="202"/>
    </row>
    <row r="15" spans="1:6" s="2" customFormat="1" ht="17.25" customHeight="1">
      <c r="B15" s="202"/>
      <c r="C15" s="202"/>
      <c r="D15" s="202"/>
      <c r="E15" s="202"/>
      <c r="F15" s="202"/>
    </row>
    <row r="16" spans="1:6" s="2" customFormat="1" ht="17.25" customHeight="1">
      <c r="B16" s="202"/>
      <c r="C16" s="202"/>
      <c r="D16" s="202"/>
      <c r="E16" s="202"/>
      <c r="F16" s="202"/>
    </row>
    <row r="17" spans="1:6" s="2" customFormat="1" ht="17.25" customHeight="1">
      <c r="B17" s="202"/>
      <c r="C17" s="202"/>
      <c r="D17" s="202"/>
      <c r="E17" s="202"/>
      <c r="F17" s="202"/>
    </row>
    <row r="18" spans="1:6" ht="17.25" customHeight="1">
      <c r="B18" s="202"/>
      <c r="C18" s="202"/>
      <c r="D18" s="202"/>
      <c r="E18" s="202"/>
      <c r="F18" s="202"/>
    </row>
    <row r="19" spans="1:6" ht="17.25" customHeight="1">
      <c r="B19" s="202"/>
      <c r="C19" s="202"/>
      <c r="D19" s="202"/>
      <c r="E19" s="202"/>
      <c r="F19" s="202"/>
    </row>
    <row r="20" spans="1:6" ht="17.25" customHeight="1">
      <c r="B20" s="202"/>
      <c r="C20" s="202"/>
      <c r="D20" s="202"/>
      <c r="E20" s="202"/>
      <c r="F20" s="202"/>
    </row>
    <row r="23" spans="1:6" ht="17.5">
      <c r="A23" s="54"/>
      <c r="B23" s="54"/>
      <c r="C23" s="54"/>
      <c r="D23" s="54"/>
      <c r="E23" s="54"/>
      <c r="F23" s="54"/>
    </row>
    <row r="24" spans="1:6" ht="17.5">
      <c r="A24" s="54"/>
      <c r="B24" s="101"/>
      <c r="C24" s="54"/>
      <c r="D24" s="184"/>
      <c r="E24" s="184"/>
      <c r="F24" s="54"/>
    </row>
    <row r="25" spans="1:6">
      <c r="B25" s="2"/>
      <c r="C25" s="100"/>
      <c r="D25" s="99"/>
      <c r="E25" s="2"/>
      <c r="F25" s="2"/>
    </row>
    <row r="26" spans="1:6" ht="20.25" customHeight="1">
      <c r="B26" s="2"/>
      <c r="C26" s="98"/>
      <c r="D26" s="97"/>
      <c r="E26" s="2"/>
      <c r="F26" s="2"/>
    </row>
    <row r="27" spans="1:6" ht="20.25" customHeight="1">
      <c r="B27" s="2"/>
      <c r="C27" s="98"/>
      <c r="D27" s="97"/>
      <c r="E27" s="2"/>
      <c r="F27" s="2"/>
    </row>
    <row r="28" spans="1:6" ht="20.25" customHeight="1">
      <c r="B28" s="2"/>
      <c r="C28" s="98"/>
      <c r="D28" s="97"/>
      <c r="E28" s="2"/>
      <c r="F28" s="2"/>
    </row>
    <row r="29" spans="1:6" ht="20.25" customHeight="1">
      <c r="B29" s="2"/>
      <c r="C29" s="98"/>
      <c r="D29" s="97"/>
      <c r="E29" s="2"/>
      <c r="F29" s="2"/>
    </row>
    <row r="30" spans="1:6" ht="20.25" customHeight="1">
      <c r="B30" s="2"/>
      <c r="C30" s="98"/>
      <c r="D30" s="97"/>
      <c r="E30" s="2"/>
      <c r="F30" s="2"/>
    </row>
    <row r="31" spans="1:6" ht="20.25" customHeight="1">
      <c r="B31" s="2"/>
      <c r="C31" s="98"/>
      <c r="D31" s="97"/>
      <c r="E31" s="2"/>
      <c r="F31" s="2"/>
    </row>
    <row r="44" spans="6:6">
      <c r="F44" s="96"/>
    </row>
    <row r="45" spans="6:6">
      <c r="F45" s="96"/>
    </row>
    <row r="46" spans="6:6">
      <c r="F46" s="96"/>
    </row>
    <row r="47" spans="6:6">
      <c r="F47" s="96"/>
    </row>
    <row r="48" spans="6:6">
      <c r="F48" s="96"/>
    </row>
    <row r="49" spans="6:6">
      <c r="F49" s="96"/>
    </row>
    <row r="50" spans="6:6">
      <c r="F50" s="96"/>
    </row>
    <row r="51" spans="6:6">
      <c r="F51" s="96"/>
    </row>
    <row r="52" spans="6:6">
      <c r="F52" s="96"/>
    </row>
    <row r="53" spans="6:6">
      <c r="F53" s="96"/>
    </row>
    <row r="54" spans="6:6">
      <c r="F54" s="96"/>
    </row>
    <row r="55" spans="6:6">
      <c r="F55" s="96"/>
    </row>
    <row r="56" spans="6:6">
      <c r="F56" s="96"/>
    </row>
    <row r="57" spans="6:6">
      <c r="F57" s="96"/>
    </row>
    <row r="58" spans="6:6">
      <c r="F58" s="96"/>
    </row>
    <row r="59" spans="6:6">
      <c r="F59" s="96"/>
    </row>
    <row r="60" spans="6:6">
      <c r="F60" s="96"/>
    </row>
    <row r="61" spans="6:6">
      <c r="F61" s="96"/>
    </row>
    <row r="62" spans="6:6">
      <c r="F62" s="96"/>
    </row>
    <row r="63" spans="6:6">
      <c r="F63" s="96"/>
    </row>
    <row r="64" spans="6:6">
      <c r="F64" s="96"/>
    </row>
    <row r="65" spans="6:6">
      <c r="F65" s="96"/>
    </row>
    <row r="66" spans="6:6">
      <c r="F66" s="96"/>
    </row>
    <row r="67" spans="6:6">
      <c r="F67" s="96"/>
    </row>
    <row r="68" spans="6:6">
      <c r="F68" s="96"/>
    </row>
    <row r="69" spans="6:6">
      <c r="F69" s="96"/>
    </row>
    <row r="70" spans="6:6">
      <c r="F70" s="96"/>
    </row>
    <row r="71" spans="6:6">
      <c r="F71" s="96"/>
    </row>
    <row r="90" spans="2:2">
      <c r="B90" s="96"/>
    </row>
    <row r="91" spans="2:2">
      <c r="B91" s="96"/>
    </row>
    <row r="92" spans="2:2">
      <c r="B92" s="96"/>
    </row>
    <row r="93" spans="2:2">
      <c r="B93" s="96"/>
    </row>
    <row r="94" spans="2:2">
      <c r="B94" s="96"/>
    </row>
    <row r="95" spans="2:2">
      <c r="B95" s="96"/>
    </row>
    <row r="96" spans="2:2">
      <c r="B96" s="96"/>
    </row>
    <row r="97" spans="2:2">
      <c r="B97" s="96"/>
    </row>
    <row r="98" spans="2:2">
      <c r="B98" s="96"/>
    </row>
    <row r="99" spans="2:2">
      <c r="B99" s="96"/>
    </row>
    <row r="100" spans="2:2">
      <c r="B100" s="96"/>
    </row>
    <row r="101" spans="2:2">
      <c r="B101" s="96"/>
    </row>
    <row r="102" spans="2:2">
      <c r="B102" s="96"/>
    </row>
    <row r="103" spans="2:2">
      <c r="B103" s="96"/>
    </row>
    <row r="104" spans="2:2">
      <c r="B104" s="96"/>
    </row>
    <row r="105" spans="2:2">
      <c r="B105" s="96"/>
    </row>
    <row r="106" spans="2:2">
      <c r="B106" s="96"/>
    </row>
  </sheetData>
  <mergeCells count="9">
    <mergeCell ref="B9:F11"/>
    <mergeCell ref="B13:F20"/>
    <mergeCell ref="D24:E24"/>
    <mergeCell ref="A1:E1"/>
    <mergeCell ref="A2:F2"/>
    <mergeCell ref="A3:F3"/>
    <mergeCell ref="B4:D4"/>
    <mergeCell ref="A5:F5"/>
    <mergeCell ref="B7:E7"/>
  </mergeCells>
  <printOptions horizontalCentered="1"/>
  <pageMargins left="0.7" right="0.69062500000000004" top="0.75" bottom="0.75" header="0.55000000000000004" footer="0.55000000000000004"/>
  <pageSetup scale="90" orientation="portrait" r:id="rId1"/>
  <headerFooter>
    <oddHeader>&amp;R&amp;"Times New Roman,Regular"&amp;11PUC DOCKET NO. 58014
Schedule J</oddHeader>
    <oddFooter xml:space="preserve">&amp;L&amp;"Times New Roman,Regular"&amp;11Sponsored by:  Robert W. Paddy and Montana K. Fichtel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sheetPr>
  <dimension ref="A1:N12"/>
  <sheetViews>
    <sheetView view="pageLayout" topLeftCell="A8" zoomScaleNormal="100" workbookViewId="0">
      <selection activeCell="J22" sqref="J22"/>
    </sheetView>
  </sheetViews>
  <sheetFormatPr defaultColWidth="9.1796875" defaultRowHeight="13"/>
  <cols>
    <col min="1" max="1" width="3.1796875" style="50" customWidth="1"/>
    <col min="2" max="2" width="6" style="50" customWidth="1"/>
    <col min="3" max="16384" width="9.1796875" style="50"/>
  </cols>
  <sheetData>
    <row r="1" spans="1:14" ht="15">
      <c r="A1" s="178" t="s">
        <v>0</v>
      </c>
      <c r="B1" s="178"/>
      <c r="C1" s="178"/>
      <c r="D1" s="178"/>
      <c r="E1" s="178"/>
      <c r="F1" s="178"/>
      <c r="G1" s="178"/>
      <c r="H1" s="178"/>
      <c r="I1" s="178"/>
      <c r="J1" s="69"/>
      <c r="K1" s="69"/>
      <c r="L1" s="69"/>
      <c r="M1" s="69"/>
      <c r="N1" s="69"/>
    </row>
    <row r="2" spans="1:14" ht="15">
      <c r="A2" s="178" t="s">
        <v>1</v>
      </c>
      <c r="B2" s="178"/>
      <c r="C2" s="178"/>
      <c r="D2" s="178"/>
      <c r="E2" s="178"/>
      <c r="F2" s="178"/>
      <c r="G2" s="178"/>
      <c r="H2" s="178"/>
      <c r="I2" s="178"/>
      <c r="J2" s="69"/>
      <c r="K2" s="69"/>
      <c r="L2" s="69"/>
      <c r="M2" s="69"/>
      <c r="N2" s="69"/>
    </row>
    <row r="3" spans="1:14" ht="15">
      <c r="A3" s="69"/>
      <c r="B3" s="69"/>
      <c r="C3" s="69"/>
      <c r="D3" s="69"/>
      <c r="E3" s="69"/>
      <c r="F3" s="69"/>
      <c r="G3" s="69"/>
      <c r="H3" s="69"/>
      <c r="I3" s="69"/>
      <c r="J3" s="69"/>
      <c r="K3" s="69"/>
      <c r="L3" s="69"/>
      <c r="M3" s="69"/>
      <c r="N3" s="69"/>
    </row>
    <row r="4" spans="1:14" ht="17.5">
      <c r="A4" s="179" t="s">
        <v>34</v>
      </c>
      <c r="B4" s="179"/>
      <c r="C4" s="179"/>
      <c r="D4" s="179"/>
      <c r="E4" s="179"/>
      <c r="F4" s="179"/>
      <c r="G4" s="179"/>
      <c r="H4" s="179"/>
      <c r="I4" s="179"/>
      <c r="J4" s="69"/>
      <c r="K4" s="69"/>
      <c r="L4" s="69"/>
      <c r="M4" s="69"/>
      <c r="N4" s="69"/>
    </row>
    <row r="5" spans="1:14" ht="15">
      <c r="A5" s="5"/>
      <c r="B5" s="5"/>
      <c r="C5" s="5"/>
      <c r="D5" s="5"/>
      <c r="E5" s="5"/>
      <c r="F5" s="5"/>
      <c r="G5" s="5"/>
      <c r="H5" s="5"/>
      <c r="I5" s="5"/>
      <c r="J5" s="69"/>
      <c r="K5" s="69"/>
      <c r="L5" s="69"/>
      <c r="M5" s="69"/>
      <c r="N5" s="69"/>
    </row>
    <row r="6" spans="1:14" ht="15">
      <c r="A6" s="187" t="s">
        <v>35</v>
      </c>
      <c r="B6" s="187"/>
      <c r="C6" s="187"/>
      <c r="D6" s="187"/>
      <c r="E6" s="187"/>
      <c r="F6" s="187"/>
      <c r="G6" s="187"/>
      <c r="H6" s="187"/>
      <c r="I6" s="187"/>
      <c r="J6" s="5"/>
      <c r="K6" s="5"/>
      <c r="L6" s="5"/>
      <c r="M6" s="5"/>
      <c r="N6" s="5"/>
    </row>
    <row r="7" spans="1:14" ht="23.25" customHeight="1">
      <c r="A7" s="183"/>
      <c r="B7" s="183"/>
      <c r="C7" s="183"/>
      <c r="D7" s="183"/>
      <c r="E7" s="183"/>
      <c r="F7" s="183"/>
      <c r="G7" s="183"/>
      <c r="H7" s="183"/>
      <c r="I7" s="183"/>
    </row>
    <row r="12" spans="1:14" ht="45.25" customHeight="1">
      <c r="B12" s="186" t="s">
        <v>36</v>
      </c>
      <c r="C12" s="186"/>
      <c r="D12" s="186"/>
      <c r="E12" s="186"/>
      <c r="F12" s="186"/>
      <c r="G12" s="186"/>
      <c r="H12" s="186"/>
      <c r="I12" s="186"/>
    </row>
  </sheetData>
  <mergeCells count="5">
    <mergeCell ref="A1:I1"/>
    <mergeCell ref="A2:I2"/>
    <mergeCell ref="A4:I4"/>
    <mergeCell ref="B12:I12"/>
    <mergeCell ref="A6:I7"/>
  </mergeCells>
  <printOptions horizontalCentered="1"/>
  <pageMargins left="0.45" right="0.45" top="0.75" bottom="0.75" header="0.55000000000000004" footer="0.55000000000000004"/>
  <pageSetup orientation="portrait" r:id="rId1"/>
  <headerFooter>
    <oddHeader>&amp;R&amp;"Times New Roman,Regular"&amp;12PUC DOCKET NO. 58014
Schedule K</oddHeader>
    <oddFooter>&amp;L&amp;"Times New Roman,Regular"&amp;11
Sponsored by:  Robert W. Paddy</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pageSetUpPr fitToPage="1"/>
  </sheetPr>
  <dimension ref="A1:I163"/>
  <sheetViews>
    <sheetView view="pageLayout" zoomScaleNormal="90" workbookViewId="0">
      <selection activeCell="D24" sqref="D24"/>
    </sheetView>
  </sheetViews>
  <sheetFormatPr defaultColWidth="9.1796875" defaultRowHeight="14"/>
  <cols>
    <col min="1" max="1" width="24.7265625" style="92" bestFit="1" customWidth="1"/>
    <col min="2" max="2" width="11.81640625" style="93" bestFit="1" customWidth="1"/>
    <col min="3" max="3" width="9.54296875" style="93" hidden="1" customWidth="1"/>
    <col min="4" max="4" width="87.26953125" style="94" customWidth="1"/>
    <col min="5" max="5" width="7.81640625" style="93" bestFit="1" customWidth="1"/>
    <col min="6" max="6" width="9.26953125" style="93" bestFit="1" customWidth="1"/>
    <col min="7" max="7" width="58.7265625" style="91" customWidth="1"/>
    <col min="8" max="8" width="75.7265625" style="90" hidden="1" customWidth="1"/>
    <col min="9" max="16384" width="9.1796875" style="91"/>
  </cols>
  <sheetData>
    <row r="1" spans="1:9" s="22" customFormat="1" ht="15.5">
      <c r="A1" s="188" t="s">
        <v>0</v>
      </c>
      <c r="B1" s="188"/>
      <c r="C1" s="188"/>
      <c r="D1" s="188"/>
      <c r="E1" s="188"/>
      <c r="F1" s="188"/>
      <c r="G1" s="70"/>
      <c r="H1" s="70"/>
      <c r="I1" s="70"/>
    </row>
    <row r="2" spans="1:9" s="22" customFormat="1" ht="15.5">
      <c r="A2" s="188" t="s">
        <v>1</v>
      </c>
      <c r="B2" s="188"/>
      <c r="C2" s="188"/>
      <c r="D2" s="188"/>
      <c r="E2" s="188"/>
      <c r="F2" s="188"/>
      <c r="G2" s="70"/>
      <c r="H2" s="70"/>
      <c r="I2" s="70"/>
    </row>
    <row r="3" spans="1:9" s="22" customFormat="1" ht="14.25" customHeight="1">
      <c r="A3" s="71"/>
      <c r="B3" s="71"/>
    </row>
    <row r="4" spans="1:9" s="13" customFormat="1" ht="18">
      <c r="A4" s="189" t="s">
        <v>37</v>
      </c>
      <c r="B4" s="189"/>
      <c r="C4" s="189"/>
      <c r="D4" s="189"/>
      <c r="E4" s="189"/>
      <c r="F4" s="189"/>
      <c r="G4" s="72"/>
      <c r="H4" s="72"/>
      <c r="I4" s="72"/>
    </row>
    <row r="5" spans="1:9" s="13" customFormat="1" ht="18">
      <c r="B5" s="73"/>
      <c r="C5" s="73"/>
      <c r="D5" s="73"/>
      <c r="E5" s="73"/>
      <c r="F5" s="73"/>
      <c r="G5" s="73"/>
      <c r="H5" s="72"/>
      <c r="I5" s="72"/>
    </row>
    <row r="6" spans="1:9" s="74" customFormat="1" ht="36">
      <c r="A6" s="136" t="s">
        <v>38</v>
      </c>
      <c r="B6" s="137" t="s">
        <v>39</v>
      </c>
      <c r="C6" s="138" t="s">
        <v>40</v>
      </c>
      <c r="D6" s="139" t="s">
        <v>41</v>
      </c>
      <c r="E6" s="137" t="s">
        <v>42</v>
      </c>
      <c r="F6" s="140" t="s">
        <v>43</v>
      </c>
      <c r="G6" s="76"/>
      <c r="H6" s="75"/>
      <c r="I6" s="75"/>
    </row>
    <row r="7" spans="1:9" ht="14.5">
      <c r="A7" s="141" t="s">
        <v>44</v>
      </c>
      <c r="B7" s="142" t="s">
        <v>45</v>
      </c>
      <c r="C7" s="143">
        <v>1</v>
      </c>
      <c r="D7" s="144" t="s">
        <v>44</v>
      </c>
      <c r="E7" s="145" t="s">
        <v>45</v>
      </c>
      <c r="F7" s="146" t="s">
        <v>45</v>
      </c>
      <c r="G7" s="89"/>
    </row>
    <row r="8" spans="1:9" ht="14.5">
      <c r="A8" s="147" t="s">
        <v>16</v>
      </c>
      <c r="B8" s="148" t="s">
        <v>46</v>
      </c>
      <c r="C8" s="149">
        <v>2</v>
      </c>
      <c r="D8" s="150" t="s">
        <v>47</v>
      </c>
      <c r="E8" s="151">
        <v>16</v>
      </c>
      <c r="F8" s="152">
        <v>11</v>
      </c>
      <c r="G8" s="89"/>
    </row>
    <row r="9" spans="1:9" ht="14.5">
      <c r="A9" s="153" t="s">
        <v>16</v>
      </c>
      <c r="B9" s="148" t="s">
        <v>46</v>
      </c>
      <c r="C9" s="149">
        <v>3</v>
      </c>
      <c r="D9" s="150" t="s">
        <v>48</v>
      </c>
      <c r="E9" s="151">
        <v>20</v>
      </c>
      <c r="F9" s="152">
        <v>11</v>
      </c>
      <c r="G9" s="89"/>
    </row>
    <row r="10" spans="1:9" ht="14.5">
      <c r="A10" s="153" t="s">
        <v>16</v>
      </c>
      <c r="B10" s="148" t="s">
        <v>49</v>
      </c>
      <c r="C10" s="149">
        <v>4</v>
      </c>
      <c r="D10" s="150" t="s">
        <v>50</v>
      </c>
      <c r="E10" s="154">
        <v>16</v>
      </c>
      <c r="F10" s="152">
        <v>11</v>
      </c>
      <c r="G10" s="89"/>
    </row>
    <row r="11" spans="1:9" ht="14.5">
      <c r="A11" s="153" t="s">
        <v>16</v>
      </c>
      <c r="B11" s="148" t="s">
        <v>49</v>
      </c>
      <c r="C11" s="149">
        <v>5</v>
      </c>
      <c r="D11" s="150" t="s">
        <v>51</v>
      </c>
      <c r="E11" s="154">
        <v>20</v>
      </c>
      <c r="F11" s="152">
        <v>11</v>
      </c>
      <c r="G11" s="89"/>
    </row>
    <row r="12" spans="1:9" ht="14.5">
      <c r="A12" s="153" t="s">
        <v>16</v>
      </c>
      <c r="B12" s="148" t="s">
        <v>52</v>
      </c>
      <c r="C12" s="149">
        <v>6</v>
      </c>
      <c r="D12" s="150" t="s">
        <v>53</v>
      </c>
      <c r="E12" s="154">
        <v>8</v>
      </c>
      <c r="F12" s="152">
        <v>11</v>
      </c>
      <c r="G12" s="89"/>
    </row>
    <row r="13" spans="1:9" ht="14.5">
      <c r="A13" s="153" t="s">
        <v>16</v>
      </c>
      <c r="B13" s="148" t="s">
        <v>54</v>
      </c>
      <c r="C13" s="149">
        <v>7</v>
      </c>
      <c r="D13" s="150" t="s">
        <v>55</v>
      </c>
      <c r="E13" s="151">
        <v>5</v>
      </c>
      <c r="F13" s="152">
        <v>11</v>
      </c>
      <c r="G13" s="89"/>
    </row>
    <row r="14" spans="1:9" ht="14.5">
      <c r="A14" s="153" t="s">
        <v>16</v>
      </c>
      <c r="B14" s="148" t="s">
        <v>56</v>
      </c>
      <c r="C14" s="149">
        <v>8</v>
      </c>
      <c r="D14" s="150" t="s">
        <v>57</v>
      </c>
      <c r="E14" s="154">
        <v>18</v>
      </c>
      <c r="F14" s="152">
        <v>11</v>
      </c>
      <c r="G14" s="89"/>
    </row>
    <row r="15" spans="1:9" ht="14.5">
      <c r="A15" s="153" t="s">
        <v>16</v>
      </c>
      <c r="B15" s="148" t="s">
        <v>56</v>
      </c>
      <c r="C15" s="149">
        <v>9</v>
      </c>
      <c r="D15" s="150" t="s">
        <v>58</v>
      </c>
      <c r="E15" s="151">
        <v>15</v>
      </c>
      <c r="F15" s="152">
        <v>11</v>
      </c>
      <c r="G15" s="89"/>
    </row>
    <row r="16" spans="1:9" ht="14.5">
      <c r="A16" s="153" t="s">
        <v>16</v>
      </c>
      <c r="B16" s="148" t="s">
        <v>59</v>
      </c>
      <c r="C16" s="149">
        <v>10</v>
      </c>
      <c r="D16" s="150" t="s">
        <v>60</v>
      </c>
      <c r="E16" s="154">
        <v>10</v>
      </c>
      <c r="F16" s="152">
        <v>11</v>
      </c>
      <c r="G16" s="89"/>
    </row>
    <row r="17" spans="1:7" ht="14.5">
      <c r="A17" s="153" t="s">
        <v>16</v>
      </c>
      <c r="B17" s="148" t="s">
        <v>61</v>
      </c>
      <c r="C17" s="149">
        <v>11</v>
      </c>
      <c r="D17" s="150" t="s">
        <v>62</v>
      </c>
      <c r="E17" s="151">
        <v>15</v>
      </c>
      <c r="F17" s="152">
        <v>11</v>
      </c>
      <c r="G17" s="89"/>
    </row>
    <row r="18" spans="1:7" ht="14.5">
      <c r="A18" s="153" t="s">
        <v>16</v>
      </c>
      <c r="B18" s="148" t="s">
        <v>63</v>
      </c>
      <c r="C18" s="149">
        <v>12</v>
      </c>
      <c r="D18" s="150" t="s">
        <v>64</v>
      </c>
      <c r="E18" s="154">
        <v>24</v>
      </c>
      <c r="F18" s="152">
        <v>11</v>
      </c>
      <c r="G18" s="89"/>
    </row>
    <row r="19" spans="1:7" ht="14.5">
      <c r="A19" s="153" t="s">
        <v>16</v>
      </c>
      <c r="B19" s="148" t="s">
        <v>65</v>
      </c>
      <c r="C19" s="149">
        <v>13</v>
      </c>
      <c r="D19" s="150" t="s">
        <v>66</v>
      </c>
      <c r="E19" s="154">
        <v>18</v>
      </c>
      <c r="F19" s="152">
        <v>11</v>
      </c>
      <c r="G19" s="89"/>
    </row>
    <row r="20" spans="1:7" ht="14.5">
      <c r="A20" s="153" t="s">
        <v>16</v>
      </c>
      <c r="B20" s="148" t="s">
        <v>65</v>
      </c>
      <c r="C20" s="149">
        <v>14</v>
      </c>
      <c r="D20" s="150" t="s">
        <v>67</v>
      </c>
      <c r="E20" s="151">
        <v>15</v>
      </c>
      <c r="F20" s="152">
        <v>11</v>
      </c>
      <c r="G20" s="89"/>
    </row>
    <row r="21" spans="1:7" ht="14.5">
      <c r="A21" s="153" t="s">
        <v>16</v>
      </c>
      <c r="B21" s="148" t="s">
        <v>65</v>
      </c>
      <c r="C21" s="149">
        <v>15</v>
      </c>
      <c r="D21" s="150" t="s">
        <v>68</v>
      </c>
      <c r="E21" s="151">
        <v>24</v>
      </c>
      <c r="F21" s="152">
        <v>11</v>
      </c>
      <c r="G21" s="89"/>
    </row>
    <row r="22" spans="1:7" ht="14.5">
      <c r="A22" s="153" t="s">
        <v>16</v>
      </c>
      <c r="B22" s="148" t="s">
        <v>69</v>
      </c>
      <c r="C22" s="149">
        <v>16</v>
      </c>
      <c r="D22" s="150" t="s">
        <v>70</v>
      </c>
      <c r="E22" s="154">
        <v>15</v>
      </c>
      <c r="F22" s="152">
        <v>11</v>
      </c>
      <c r="G22" s="89"/>
    </row>
    <row r="23" spans="1:7" ht="14.5">
      <c r="A23" s="153" t="s">
        <v>16</v>
      </c>
      <c r="B23" s="148" t="s">
        <v>71</v>
      </c>
      <c r="C23" s="149">
        <v>17</v>
      </c>
      <c r="D23" s="150" t="s">
        <v>72</v>
      </c>
      <c r="E23" s="154">
        <v>11</v>
      </c>
      <c r="F23" s="152">
        <v>11</v>
      </c>
      <c r="G23" s="89"/>
    </row>
    <row r="24" spans="1:7" ht="14.5">
      <c r="A24" s="153" t="s">
        <v>16</v>
      </c>
      <c r="B24" s="148" t="s">
        <v>73</v>
      </c>
      <c r="C24" s="149">
        <v>18</v>
      </c>
      <c r="D24" s="150" t="s">
        <v>74</v>
      </c>
      <c r="E24" s="154">
        <v>1</v>
      </c>
      <c r="F24" s="152">
        <v>11</v>
      </c>
      <c r="G24" s="89"/>
    </row>
    <row r="25" spans="1:7" ht="14.5">
      <c r="A25" s="153" t="s">
        <v>16</v>
      </c>
      <c r="B25" s="148" t="s">
        <v>75</v>
      </c>
      <c r="C25" s="149">
        <v>19</v>
      </c>
      <c r="D25" s="150" t="s">
        <v>76</v>
      </c>
      <c r="E25" s="154">
        <v>18</v>
      </c>
      <c r="F25" s="152">
        <v>11</v>
      </c>
      <c r="G25" s="89"/>
    </row>
    <row r="26" spans="1:7" ht="14.5">
      <c r="A26" s="153" t="s">
        <v>16</v>
      </c>
      <c r="B26" s="148" t="s">
        <v>77</v>
      </c>
      <c r="C26" s="149">
        <v>20</v>
      </c>
      <c r="D26" s="150" t="s">
        <v>78</v>
      </c>
      <c r="E26" s="154">
        <v>11</v>
      </c>
      <c r="F26" s="152">
        <v>11</v>
      </c>
      <c r="G26" s="89"/>
    </row>
    <row r="27" spans="1:7" ht="14.5">
      <c r="A27" s="153" t="s">
        <v>16</v>
      </c>
      <c r="B27" s="148" t="s">
        <v>79</v>
      </c>
      <c r="C27" s="149">
        <v>21</v>
      </c>
      <c r="D27" s="150" t="s">
        <v>80</v>
      </c>
      <c r="E27" s="154">
        <v>25</v>
      </c>
      <c r="F27" s="152">
        <v>11</v>
      </c>
      <c r="G27" s="89"/>
    </row>
    <row r="28" spans="1:7" ht="14.5">
      <c r="A28" s="153" t="s">
        <v>16</v>
      </c>
      <c r="B28" s="148" t="s">
        <v>81</v>
      </c>
      <c r="C28" s="149">
        <v>22</v>
      </c>
      <c r="D28" s="150" t="s">
        <v>82</v>
      </c>
      <c r="E28" s="151">
        <v>25</v>
      </c>
      <c r="F28" s="152">
        <v>11</v>
      </c>
      <c r="G28" s="89"/>
    </row>
    <row r="29" spans="1:7" ht="14.5">
      <c r="A29" s="153" t="s">
        <v>16</v>
      </c>
      <c r="B29" s="148" t="s">
        <v>83</v>
      </c>
      <c r="C29" s="149">
        <v>23</v>
      </c>
      <c r="D29" s="150" t="s">
        <v>84</v>
      </c>
      <c r="E29" s="151">
        <v>25</v>
      </c>
      <c r="F29" s="152">
        <v>11</v>
      </c>
      <c r="G29" s="89"/>
    </row>
    <row r="30" spans="1:7" ht="14.5">
      <c r="A30" s="153" t="s">
        <v>16</v>
      </c>
      <c r="B30" s="148" t="s">
        <v>85</v>
      </c>
      <c r="C30" s="149">
        <v>24</v>
      </c>
      <c r="D30" s="150" t="s">
        <v>86</v>
      </c>
      <c r="E30" s="154">
        <v>25</v>
      </c>
      <c r="F30" s="152">
        <v>11</v>
      </c>
      <c r="G30" s="89"/>
    </row>
    <row r="31" spans="1:7" ht="14.5">
      <c r="A31" s="153" t="s">
        <v>16</v>
      </c>
      <c r="B31" s="148" t="s">
        <v>87</v>
      </c>
      <c r="C31" s="149">
        <v>25</v>
      </c>
      <c r="D31" s="150" t="s">
        <v>88</v>
      </c>
      <c r="E31" s="151">
        <v>20</v>
      </c>
      <c r="F31" s="152">
        <v>11</v>
      </c>
      <c r="G31" s="89"/>
    </row>
    <row r="32" spans="1:7" ht="14.5">
      <c r="A32" s="153" t="s">
        <v>16</v>
      </c>
      <c r="B32" s="148" t="s">
        <v>89</v>
      </c>
      <c r="C32" s="149">
        <v>26</v>
      </c>
      <c r="D32" s="150" t="s">
        <v>90</v>
      </c>
      <c r="E32" s="154">
        <v>25</v>
      </c>
      <c r="F32" s="152">
        <v>11</v>
      </c>
      <c r="G32" s="89"/>
    </row>
    <row r="33" spans="1:7" ht="14.5">
      <c r="A33" s="153" t="s">
        <v>16</v>
      </c>
      <c r="B33" s="148" t="s">
        <v>91</v>
      </c>
      <c r="C33" s="149">
        <v>27</v>
      </c>
      <c r="D33" s="150" t="s">
        <v>92</v>
      </c>
      <c r="E33" s="154">
        <v>15</v>
      </c>
      <c r="F33" s="152">
        <v>11</v>
      </c>
      <c r="G33" s="89"/>
    </row>
    <row r="34" spans="1:7" ht="14.5">
      <c r="A34" s="147" t="s">
        <v>16</v>
      </c>
      <c r="B34" s="148" t="s">
        <v>93</v>
      </c>
      <c r="C34" s="149">
        <v>28</v>
      </c>
      <c r="D34" s="150" t="s">
        <v>94</v>
      </c>
      <c r="E34" s="154">
        <v>10</v>
      </c>
      <c r="F34" s="152">
        <v>11</v>
      </c>
      <c r="G34" s="89"/>
    </row>
    <row r="35" spans="1:7" ht="14.5">
      <c r="A35" s="147" t="s">
        <v>16</v>
      </c>
      <c r="B35" s="148" t="s">
        <v>95</v>
      </c>
      <c r="C35" s="149">
        <v>29</v>
      </c>
      <c r="D35" s="150" t="s">
        <v>96</v>
      </c>
      <c r="E35" s="154">
        <v>25</v>
      </c>
      <c r="F35" s="152">
        <v>11</v>
      </c>
      <c r="G35" s="89"/>
    </row>
    <row r="36" spans="1:7" ht="14.5">
      <c r="A36" s="153" t="s">
        <v>16</v>
      </c>
      <c r="B36" s="148" t="s">
        <v>97</v>
      </c>
      <c r="C36" s="149">
        <v>30</v>
      </c>
      <c r="D36" s="150" t="s">
        <v>98</v>
      </c>
      <c r="E36" s="151">
        <v>20</v>
      </c>
      <c r="F36" s="152">
        <v>11</v>
      </c>
      <c r="G36" s="89"/>
    </row>
    <row r="37" spans="1:7" ht="14.5">
      <c r="A37" s="147" t="s">
        <v>16</v>
      </c>
      <c r="B37" s="148" t="s">
        <v>99</v>
      </c>
      <c r="C37" s="149">
        <v>31</v>
      </c>
      <c r="D37" s="150" t="s">
        <v>100</v>
      </c>
      <c r="E37" s="151">
        <v>20</v>
      </c>
      <c r="F37" s="152">
        <v>11</v>
      </c>
      <c r="G37" s="89"/>
    </row>
    <row r="38" spans="1:7" ht="14.5">
      <c r="A38" s="147" t="s">
        <v>16</v>
      </c>
      <c r="B38" s="148" t="s">
        <v>99</v>
      </c>
      <c r="C38" s="149">
        <v>32</v>
      </c>
      <c r="D38" s="150" t="s">
        <v>101</v>
      </c>
      <c r="E38" s="154">
        <v>11</v>
      </c>
      <c r="F38" s="152">
        <v>11</v>
      </c>
      <c r="G38" s="89"/>
    </row>
    <row r="39" spans="1:7" ht="14.5">
      <c r="A39" s="147" t="s">
        <v>16</v>
      </c>
      <c r="B39" s="148" t="s">
        <v>102</v>
      </c>
      <c r="C39" s="149">
        <v>33</v>
      </c>
      <c r="D39" s="150" t="s">
        <v>103</v>
      </c>
      <c r="E39" s="151">
        <v>13</v>
      </c>
      <c r="F39" s="152">
        <v>11</v>
      </c>
      <c r="G39" s="89"/>
    </row>
    <row r="40" spans="1:7" ht="14.5">
      <c r="A40" s="147" t="s">
        <v>16</v>
      </c>
      <c r="B40" s="148" t="s">
        <v>104</v>
      </c>
      <c r="C40" s="149">
        <v>34</v>
      </c>
      <c r="D40" s="150" t="s">
        <v>105</v>
      </c>
      <c r="E40" s="151">
        <v>15</v>
      </c>
      <c r="F40" s="152">
        <v>11</v>
      </c>
      <c r="G40" s="89"/>
    </row>
    <row r="41" spans="1:7" ht="14.5">
      <c r="A41" s="147" t="s">
        <v>16</v>
      </c>
      <c r="B41" s="148" t="s">
        <v>106</v>
      </c>
      <c r="C41" s="149">
        <v>35</v>
      </c>
      <c r="D41" s="150" t="s">
        <v>107</v>
      </c>
      <c r="E41" s="151">
        <v>7</v>
      </c>
      <c r="F41" s="152">
        <v>11</v>
      </c>
      <c r="G41" s="89"/>
    </row>
    <row r="42" spans="1:7" ht="14.5">
      <c r="A42" s="147" t="s">
        <v>16</v>
      </c>
      <c r="B42" s="148" t="s">
        <v>108</v>
      </c>
      <c r="C42" s="149">
        <v>36</v>
      </c>
      <c r="D42" s="150" t="s">
        <v>109</v>
      </c>
      <c r="E42" s="151">
        <v>13</v>
      </c>
      <c r="F42" s="152">
        <v>11</v>
      </c>
      <c r="G42" s="89"/>
    </row>
    <row r="43" spans="1:7" ht="14.5">
      <c r="A43" s="147" t="s">
        <v>16</v>
      </c>
      <c r="B43" s="148" t="s">
        <v>110</v>
      </c>
      <c r="C43" s="149">
        <v>37</v>
      </c>
      <c r="D43" s="150" t="s">
        <v>111</v>
      </c>
      <c r="E43" s="151">
        <v>10</v>
      </c>
      <c r="F43" s="152">
        <v>11</v>
      </c>
      <c r="G43" s="89"/>
    </row>
    <row r="44" spans="1:7" ht="14.5">
      <c r="A44" s="147" t="s">
        <v>16</v>
      </c>
      <c r="B44" s="148" t="s">
        <v>112</v>
      </c>
      <c r="C44" s="149">
        <v>38</v>
      </c>
      <c r="D44" s="150" t="s">
        <v>113</v>
      </c>
      <c r="E44" s="151">
        <v>10</v>
      </c>
      <c r="F44" s="152">
        <v>11</v>
      </c>
      <c r="G44" s="89"/>
    </row>
    <row r="45" spans="1:7" ht="14.5">
      <c r="A45" s="147" t="s">
        <v>16</v>
      </c>
      <c r="B45" s="148" t="s">
        <v>114</v>
      </c>
      <c r="C45" s="149">
        <v>39</v>
      </c>
      <c r="D45" s="150" t="s">
        <v>115</v>
      </c>
      <c r="E45" s="151">
        <v>10</v>
      </c>
      <c r="F45" s="152">
        <v>11</v>
      </c>
      <c r="G45" s="89"/>
    </row>
    <row r="46" spans="1:7" ht="14.5">
      <c r="A46" s="147" t="s">
        <v>16</v>
      </c>
      <c r="B46" s="148" t="s">
        <v>116</v>
      </c>
      <c r="C46" s="149">
        <v>40</v>
      </c>
      <c r="D46" s="150" t="s">
        <v>117</v>
      </c>
      <c r="E46" s="151">
        <v>10</v>
      </c>
      <c r="F46" s="152">
        <v>11</v>
      </c>
      <c r="G46" s="89"/>
    </row>
    <row r="47" spans="1:7" ht="14.5">
      <c r="A47" s="147" t="s">
        <v>16</v>
      </c>
      <c r="B47" s="148" t="s">
        <v>118</v>
      </c>
      <c r="C47" s="149">
        <v>41</v>
      </c>
      <c r="D47" s="150" t="s">
        <v>119</v>
      </c>
      <c r="E47" s="151">
        <v>2</v>
      </c>
      <c r="F47" s="152">
        <v>11</v>
      </c>
      <c r="G47" s="89"/>
    </row>
    <row r="48" spans="1:7" ht="14.5">
      <c r="A48" s="153" t="s">
        <v>16</v>
      </c>
      <c r="B48" s="148" t="s">
        <v>120</v>
      </c>
      <c r="C48" s="149">
        <v>42</v>
      </c>
      <c r="D48" s="150" t="s">
        <v>121</v>
      </c>
      <c r="E48" s="154">
        <v>10</v>
      </c>
      <c r="F48" s="152">
        <v>11</v>
      </c>
      <c r="G48" s="89"/>
    </row>
    <row r="49" spans="1:7" ht="14.5">
      <c r="A49" s="147" t="s">
        <v>16</v>
      </c>
      <c r="B49" s="148" t="s">
        <v>122</v>
      </c>
      <c r="C49" s="149">
        <v>43</v>
      </c>
      <c r="D49" s="150" t="s">
        <v>123</v>
      </c>
      <c r="E49" s="151">
        <v>11</v>
      </c>
      <c r="F49" s="152">
        <v>11</v>
      </c>
      <c r="G49" s="89"/>
    </row>
    <row r="50" spans="1:7" ht="14.5">
      <c r="A50" s="147" t="s">
        <v>16</v>
      </c>
      <c r="B50" s="148" t="s">
        <v>124</v>
      </c>
      <c r="C50" s="149">
        <v>44</v>
      </c>
      <c r="D50" s="150" t="s">
        <v>125</v>
      </c>
      <c r="E50" s="154">
        <v>16</v>
      </c>
      <c r="F50" s="152">
        <v>11</v>
      </c>
      <c r="G50" s="89"/>
    </row>
    <row r="51" spans="1:7" ht="14.5">
      <c r="A51" s="153" t="s">
        <v>16</v>
      </c>
      <c r="B51" s="148" t="s">
        <v>126</v>
      </c>
      <c r="C51" s="149">
        <v>45</v>
      </c>
      <c r="D51" s="150" t="s">
        <v>127</v>
      </c>
      <c r="E51" s="154">
        <v>15</v>
      </c>
      <c r="F51" s="152">
        <v>11</v>
      </c>
      <c r="G51" s="89"/>
    </row>
    <row r="52" spans="1:7" ht="14.5">
      <c r="A52" s="153" t="s">
        <v>16</v>
      </c>
      <c r="B52" s="148" t="s">
        <v>128</v>
      </c>
      <c r="C52" s="149">
        <v>46</v>
      </c>
      <c r="D52" s="150" t="s">
        <v>129</v>
      </c>
      <c r="E52" s="151">
        <v>16</v>
      </c>
      <c r="F52" s="152">
        <v>11</v>
      </c>
      <c r="G52" s="89"/>
    </row>
    <row r="53" spans="1:7" ht="14.5">
      <c r="A53" s="153" t="s">
        <v>16</v>
      </c>
      <c r="B53" s="148" t="s">
        <v>130</v>
      </c>
      <c r="C53" s="149">
        <v>47</v>
      </c>
      <c r="D53" s="150" t="s">
        <v>131</v>
      </c>
      <c r="E53" s="154">
        <v>22</v>
      </c>
      <c r="F53" s="152">
        <v>11</v>
      </c>
      <c r="G53" s="89"/>
    </row>
    <row r="54" spans="1:7" ht="14.5">
      <c r="A54" s="153" t="s">
        <v>16</v>
      </c>
      <c r="B54" s="148" t="s">
        <v>132</v>
      </c>
      <c r="C54" s="149">
        <v>48</v>
      </c>
      <c r="D54" s="150" t="s">
        <v>133</v>
      </c>
      <c r="E54" s="154">
        <v>8</v>
      </c>
      <c r="F54" s="152">
        <v>11</v>
      </c>
      <c r="G54" s="89"/>
    </row>
    <row r="55" spans="1:7" ht="14.5">
      <c r="A55" s="153" t="s">
        <v>16</v>
      </c>
      <c r="B55" s="148" t="s">
        <v>134</v>
      </c>
      <c r="C55" s="149">
        <v>49</v>
      </c>
      <c r="D55" s="150" t="s">
        <v>135</v>
      </c>
      <c r="E55" s="154">
        <v>9</v>
      </c>
      <c r="F55" s="152">
        <v>11</v>
      </c>
      <c r="G55" s="89"/>
    </row>
    <row r="56" spans="1:7" ht="14.5">
      <c r="A56" s="153" t="s">
        <v>16</v>
      </c>
      <c r="B56" s="148" t="s">
        <v>136</v>
      </c>
      <c r="C56" s="149">
        <v>50</v>
      </c>
      <c r="D56" s="150" t="s">
        <v>137</v>
      </c>
      <c r="E56" s="151">
        <v>10</v>
      </c>
      <c r="F56" s="152">
        <v>11</v>
      </c>
      <c r="G56" s="89"/>
    </row>
    <row r="57" spans="1:7" ht="14.5">
      <c r="A57" s="153" t="s">
        <v>16</v>
      </c>
      <c r="B57" s="148" t="s">
        <v>138</v>
      </c>
      <c r="C57" s="149">
        <v>51</v>
      </c>
      <c r="D57" s="150" t="s">
        <v>139</v>
      </c>
      <c r="E57" s="151">
        <v>10</v>
      </c>
      <c r="F57" s="152">
        <v>11</v>
      </c>
      <c r="G57" s="89"/>
    </row>
    <row r="58" spans="1:7" ht="14.5">
      <c r="A58" s="153" t="s">
        <v>16</v>
      </c>
      <c r="B58" s="148" t="s">
        <v>140</v>
      </c>
      <c r="C58" s="149">
        <v>52</v>
      </c>
      <c r="D58" s="150" t="s">
        <v>141</v>
      </c>
      <c r="E58" s="151">
        <v>10</v>
      </c>
      <c r="F58" s="152">
        <v>11</v>
      </c>
      <c r="G58" s="89"/>
    </row>
    <row r="59" spans="1:7" ht="14.5">
      <c r="A59" s="153" t="s">
        <v>16</v>
      </c>
      <c r="B59" s="148" t="s">
        <v>142</v>
      </c>
      <c r="C59" s="149">
        <v>53</v>
      </c>
      <c r="D59" s="150" t="s">
        <v>143</v>
      </c>
      <c r="E59" s="151">
        <v>16</v>
      </c>
      <c r="F59" s="152">
        <v>11</v>
      </c>
      <c r="G59" s="89"/>
    </row>
    <row r="60" spans="1:7" ht="14.5">
      <c r="A60" s="153" t="s">
        <v>10</v>
      </c>
      <c r="B60" s="148" t="s">
        <v>46</v>
      </c>
      <c r="C60" s="149">
        <v>54</v>
      </c>
      <c r="D60" s="150" t="s">
        <v>144</v>
      </c>
      <c r="E60" s="151">
        <v>1.5</v>
      </c>
      <c r="F60" s="152">
        <v>11</v>
      </c>
      <c r="G60" s="89"/>
    </row>
    <row r="61" spans="1:7" ht="14.5">
      <c r="A61" s="153" t="s">
        <v>10</v>
      </c>
      <c r="B61" s="148" t="s">
        <v>46</v>
      </c>
      <c r="C61" s="149">
        <v>55</v>
      </c>
      <c r="D61" s="150" t="s">
        <v>145</v>
      </c>
      <c r="E61" s="151">
        <v>15</v>
      </c>
      <c r="F61" s="152">
        <v>11</v>
      </c>
      <c r="G61" s="89"/>
    </row>
    <row r="62" spans="1:7" ht="14.5">
      <c r="A62" s="153" t="s">
        <v>10</v>
      </c>
      <c r="B62" s="148" t="s">
        <v>46</v>
      </c>
      <c r="C62" s="149">
        <v>56</v>
      </c>
      <c r="D62" s="150" t="s">
        <v>146</v>
      </c>
      <c r="E62" s="151">
        <v>4.5</v>
      </c>
      <c r="F62" s="152">
        <v>11</v>
      </c>
      <c r="G62" s="89"/>
    </row>
    <row r="63" spans="1:7" ht="14.5">
      <c r="A63" s="153" t="s">
        <v>10</v>
      </c>
      <c r="B63" s="155" t="s">
        <v>46</v>
      </c>
      <c r="C63" s="149">
        <v>57</v>
      </c>
      <c r="D63" s="156" t="s">
        <v>147</v>
      </c>
      <c r="E63" s="151">
        <v>2.5</v>
      </c>
      <c r="F63" s="152">
        <v>11</v>
      </c>
      <c r="G63" s="89"/>
    </row>
    <row r="64" spans="1:7" ht="14.5">
      <c r="A64" s="153" t="s">
        <v>10</v>
      </c>
      <c r="B64" s="155" t="s">
        <v>46</v>
      </c>
      <c r="C64" s="149">
        <v>58</v>
      </c>
      <c r="D64" s="156" t="s">
        <v>148</v>
      </c>
      <c r="E64" s="151">
        <v>9</v>
      </c>
      <c r="F64" s="152">
        <v>11</v>
      </c>
      <c r="G64" s="89"/>
    </row>
    <row r="65" spans="1:7" ht="14.5">
      <c r="A65" s="153" t="s">
        <v>10</v>
      </c>
      <c r="B65" s="155" t="s">
        <v>46</v>
      </c>
      <c r="C65" s="149">
        <v>59</v>
      </c>
      <c r="D65" s="156" t="s">
        <v>149</v>
      </c>
      <c r="E65" s="151">
        <v>15</v>
      </c>
      <c r="F65" s="152">
        <v>11</v>
      </c>
      <c r="G65" s="89"/>
    </row>
    <row r="66" spans="1:7" ht="14.5">
      <c r="A66" s="153" t="s">
        <v>10</v>
      </c>
      <c r="B66" s="155" t="s">
        <v>46</v>
      </c>
      <c r="C66" s="149">
        <v>60</v>
      </c>
      <c r="D66" s="156" t="s">
        <v>150</v>
      </c>
      <c r="E66" s="151">
        <v>15</v>
      </c>
      <c r="F66" s="152">
        <v>11</v>
      </c>
      <c r="G66" s="89"/>
    </row>
    <row r="67" spans="1:7" ht="14.5">
      <c r="A67" s="153" t="s">
        <v>10</v>
      </c>
      <c r="B67" s="155" t="s">
        <v>46</v>
      </c>
      <c r="C67" s="149">
        <v>61</v>
      </c>
      <c r="D67" s="156" t="s">
        <v>151</v>
      </c>
      <c r="E67" s="151">
        <v>15</v>
      </c>
      <c r="F67" s="152">
        <v>11</v>
      </c>
      <c r="G67" s="89"/>
    </row>
    <row r="68" spans="1:7" ht="14.5">
      <c r="A68" s="153" t="s">
        <v>10</v>
      </c>
      <c r="B68" s="155" t="s">
        <v>46</v>
      </c>
      <c r="C68" s="149">
        <v>62</v>
      </c>
      <c r="D68" s="156" t="s">
        <v>152</v>
      </c>
      <c r="E68" s="151">
        <v>10</v>
      </c>
      <c r="F68" s="152">
        <v>11</v>
      </c>
      <c r="G68" s="89"/>
    </row>
    <row r="69" spans="1:7" ht="14.5">
      <c r="A69" s="153" t="s">
        <v>10</v>
      </c>
      <c r="B69" s="155" t="s">
        <v>46</v>
      </c>
      <c r="C69" s="149">
        <v>63</v>
      </c>
      <c r="D69" s="156" t="s">
        <v>153</v>
      </c>
      <c r="E69" s="154">
        <v>15</v>
      </c>
      <c r="F69" s="152">
        <v>11</v>
      </c>
      <c r="G69" s="89"/>
    </row>
    <row r="70" spans="1:7" ht="14.5">
      <c r="A70" s="153" t="s">
        <v>10</v>
      </c>
      <c r="B70" s="155" t="s">
        <v>46</v>
      </c>
      <c r="C70" s="149">
        <v>64</v>
      </c>
      <c r="D70" s="156" t="s">
        <v>154</v>
      </c>
      <c r="E70" s="154">
        <v>15</v>
      </c>
      <c r="F70" s="152">
        <v>11</v>
      </c>
      <c r="G70" s="89"/>
    </row>
    <row r="71" spans="1:7" ht="14.5">
      <c r="A71" s="153" t="s">
        <v>10</v>
      </c>
      <c r="B71" s="155" t="s">
        <v>46</v>
      </c>
      <c r="C71" s="149">
        <v>65</v>
      </c>
      <c r="D71" s="156" t="s">
        <v>155</v>
      </c>
      <c r="E71" s="154">
        <v>14</v>
      </c>
      <c r="F71" s="152">
        <v>11</v>
      </c>
      <c r="G71" s="89"/>
    </row>
    <row r="72" spans="1:7" ht="14.5">
      <c r="A72" s="153" t="s">
        <v>10</v>
      </c>
      <c r="B72" s="155" t="s">
        <v>46</v>
      </c>
      <c r="C72" s="149">
        <v>66</v>
      </c>
      <c r="D72" s="156" t="s">
        <v>156</v>
      </c>
      <c r="E72" s="154">
        <v>15</v>
      </c>
      <c r="F72" s="152">
        <v>11</v>
      </c>
      <c r="G72" s="89"/>
    </row>
    <row r="73" spans="1:7" ht="14.5">
      <c r="A73" s="153" t="s">
        <v>10</v>
      </c>
      <c r="B73" s="155" t="s">
        <v>49</v>
      </c>
      <c r="C73" s="149">
        <v>67</v>
      </c>
      <c r="D73" s="156" t="s">
        <v>157</v>
      </c>
      <c r="E73" s="154">
        <v>10</v>
      </c>
      <c r="F73" s="152">
        <v>11</v>
      </c>
      <c r="G73" s="89"/>
    </row>
    <row r="74" spans="1:7" ht="14.5">
      <c r="A74" s="153" t="s">
        <v>10</v>
      </c>
      <c r="B74" s="148" t="s">
        <v>49</v>
      </c>
      <c r="C74" s="149">
        <v>68</v>
      </c>
      <c r="D74" s="150" t="s">
        <v>158</v>
      </c>
      <c r="E74" s="154">
        <v>14</v>
      </c>
      <c r="F74" s="152">
        <v>11</v>
      </c>
      <c r="G74" s="89"/>
    </row>
    <row r="75" spans="1:7" ht="14.5">
      <c r="A75" s="153" t="s">
        <v>10</v>
      </c>
      <c r="B75" s="148" t="s">
        <v>52</v>
      </c>
      <c r="C75" s="149">
        <v>69</v>
      </c>
      <c r="D75" s="150" t="s">
        <v>159</v>
      </c>
      <c r="E75" s="154">
        <v>1</v>
      </c>
      <c r="F75" s="152">
        <v>11</v>
      </c>
      <c r="G75" s="89"/>
    </row>
    <row r="76" spans="1:7" ht="14.5">
      <c r="A76" s="153" t="s">
        <v>10</v>
      </c>
      <c r="B76" s="148" t="s">
        <v>160</v>
      </c>
      <c r="C76" s="149">
        <v>70</v>
      </c>
      <c r="D76" s="150" t="s">
        <v>161</v>
      </c>
      <c r="E76" s="154">
        <v>6</v>
      </c>
      <c r="F76" s="152">
        <v>11</v>
      </c>
      <c r="G76" s="89"/>
    </row>
    <row r="77" spans="1:7" ht="14.5">
      <c r="A77" s="153" t="s">
        <v>10</v>
      </c>
      <c r="B77" s="148" t="s">
        <v>160</v>
      </c>
      <c r="C77" s="149">
        <v>71</v>
      </c>
      <c r="D77" s="150" t="s">
        <v>162</v>
      </c>
      <c r="E77" s="154">
        <v>6</v>
      </c>
      <c r="F77" s="152">
        <v>11</v>
      </c>
      <c r="G77" s="89"/>
    </row>
    <row r="78" spans="1:7" ht="14.5">
      <c r="A78" s="153" t="s">
        <v>10</v>
      </c>
      <c r="B78" s="155" t="s">
        <v>160</v>
      </c>
      <c r="C78" s="149">
        <v>72</v>
      </c>
      <c r="D78" s="156" t="s">
        <v>163</v>
      </c>
      <c r="E78" s="154">
        <v>5</v>
      </c>
      <c r="F78" s="152">
        <v>11</v>
      </c>
      <c r="G78" s="89"/>
    </row>
    <row r="79" spans="1:7" ht="14.5">
      <c r="A79" s="153" t="s">
        <v>10</v>
      </c>
      <c r="B79" s="155" t="s">
        <v>160</v>
      </c>
      <c r="C79" s="149">
        <v>73</v>
      </c>
      <c r="D79" s="156" t="s">
        <v>164</v>
      </c>
      <c r="E79" s="151">
        <v>5</v>
      </c>
      <c r="F79" s="152">
        <v>11</v>
      </c>
      <c r="G79" s="89"/>
    </row>
    <row r="80" spans="1:7" ht="14.5">
      <c r="A80" s="153" t="s">
        <v>10</v>
      </c>
      <c r="B80" s="155" t="s">
        <v>54</v>
      </c>
      <c r="C80" s="149">
        <v>74</v>
      </c>
      <c r="D80" s="156" t="s">
        <v>165</v>
      </c>
      <c r="E80" s="151">
        <v>5</v>
      </c>
      <c r="F80" s="152">
        <v>11</v>
      </c>
      <c r="G80" s="89"/>
    </row>
    <row r="81" spans="1:7" ht="14.5">
      <c r="A81" s="153" t="s">
        <v>10</v>
      </c>
      <c r="B81" s="155" t="s">
        <v>56</v>
      </c>
      <c r="C81" s="149">
        <v>75</v>
      </c>
      <c r="D81" s="156" t="s">
        <v>166</v>
      </c>
      <c r="E81" s="151">
        <v>15</v>
      </c>
      <c r="F81" s="152">
        <v>11</v>
      </c>
      <c r="G81" s="89"/>
    </row>
    <row r="82" spans="1:7" ht="14.5">
      <c r="A82" s="153" t="s">
        <v>10</v>
      </c>
      <c r="B82" s="155" t="s">
        <v>59</v>
      </c>
      <c r="C82" s="149">
        <v>76</v>
      </c>
      <c r="D82" s="156" t="s">
        <v>167</v>
      </c>
      <c r="E82" s="151">
        <v>20</v>
      </c>
      <c r="F82" s="152">
        <v>11</v>
      </c>
      <c r="G82" s="89"/>
    </row>
    <row r="83" spans="1:7" ht="14.5">
      <c r="A83" s="153" t="s">
        <v>10</v>
      </c>
      <c r="B83" s="155" t="s">
        <v>59</v>
      </c>
      <c r="C83" s="149">
        <v>77</v>
      </c>
      <c r="D83" s="156" t="s">
        <v>168</v>
      </c>
      <c r="E83" s="151">
        <v>25</v>
      </c>
      <c r="F83" s="152">
        <v>11</v>
      </c>
      <c r="G83" s="89"/>
    </row>
    <row r="84" spans="1:7" ht="14.5">
      <c r="A84" s="153" t="s">
        <v>10</v>
      </c>
      <c r="B84" s="155" t="s">
        <v>61</v>
      </c>
      <c r="C84" s="149">
        <v>78</v>
      </c>
      <c r="D84" s="156" t="s">
        <v>169</v>
      </c>
      <c r="E84" s="151">
        <v>15</v>
      </c>
      <c r="F84" s="152">
        <v>11</v>
      </c>
      <c r="G84" s="89"/>
    </row>
    <row r="85" spans="1:7" ht="14.5">
      <c r="A85" s="153" t="s">
        <v>10</v>
      </c>
      <c r="B85" s="155" t="s">
        <v>61</v>
      </c>
      <c r="C85" s="149">
        <v>79</v>
      </c>
      <c r="D85" s="156" t="s">
        <v>170</v>
      </c>
      <c r="E85" s="151">
        <v>15</v>
      </c>
      <c r="F85" s="152">
        <v>11</v>
      </c>
      <c r="G85" s="89"/>
    </row>
    <row r="86" spans="1:7" ht="14.5">
      <c r="A86" s="153" t="s">
        <v>10</v>
      </c>
      <c r="B86" s="155" t="s">
        <v>61</v>
      </c>
      <c r="C86" s="149">
        <v>80</v>
      </c>
      <c r="D86" s="156" t="s">
        <v>171</v>
      </c>
      <c r="E86" s="151">
        <v>10</v>
      </c>
      <c r="F86" s="152">
        <v>11</v>
      </c>
      <c r="G86" s="89"/>
    </row>
    <row r="87" spans="1:7" ht="14.5">
      <c r="A87" s="153" t="s">
        <v>10</v>
      </c>
      <c r="B87" s="155" t="s">
        <v>63</v>
      </c>
      <c r="C87" s="149">
        <v>81</v>
      </c>
      <c r="D87" s="156" t="s">
        <v>172</v>
      </c>
      <c r="E87" s="151">
        <v>15</v>
      </c>
      <c r="F87" s="152">
        <v>11</v>
      </c>
      <c r="G87" s="89"/>
    </row>
    <row r="88" spans="1:7" ht="14.5">
      <c r="A88" s="153" t="s">
        <v>10</v>
      </c>
      <c r="B88" s="148" t="s">
        <v>65</v>
      </c>
      <c r="C88" s="149">
        <v>82</v>
      </c>
      <c r="D88" s="150" t="s">
        <v>173</v>
      </c>
      <c r="E88" s="154">
        <v>15</v>
      </c>
      <c r="F88" s="152">
        <v>11</v>
      </c>
      <c r="G88" s="89"/>
    </row>
    <row r="89" spans="1:7">
      <c r="A89" s="153" t="s">
        <v>10</v>
      </c>
      <c r="B89" s="148" t="s">
        <v>65</v>
      </c>
      <c r="C89" s="149">
        <v>83</v>
      </c>
      <c r="D89" s="150" t="s">
        <v>174</v>
      </c>
      <c r="E89" s="154">
        <v>15</v>
      </c>
      <c r="F89" s="152">
        <v>11</v>
      </c>
    </row>
    <row r="90" spans="1:7">
      <c r="A90" s="153" t="s">
        <v>10</v>
      </c>
      <c r="B90" s="155" t="s">
        <v>69</v>
      </c>
      <c r="C90" s="149">
        <v>84</v>
      </c>
      <c r="D90" s="156" t="s">
        <v>175</v>
      </c>
      <c r="E90" s="151">
        <v>15</v>
      </c>
      <c r="F90" s="152">
        <v>11</v>
      </c>
    </row>
    <row r="91" spans="1:7">
      <c r="A91" s="147" t="s">
        <v>10</v>
      </c>
      <c r="B91" s="157" t="s">
        <v>71</v>
      </c>
      <c r="C91" s="149">
        <v>85</v>
      </c>
      <c r="D91" s="150" t="s">
        <v>176</v>
      </c>
      <c r="E91" s="151">
        <v>10</v>
      </c>
      <c r="F91" s="152">
        <v>11</v>
      </c>
    </row>
    <row r="92" spans="1:7">
      <c r="A92" s="147" t="s">
        <v>10</v>
      </c>
      <c r="B92" s="157" t="s">
        <v>73</v>
      </c>
      <c r="C92" s="149">
        <v>86</v>
      </c>
      <c r="D92" s="150" t="s">
        <v>177</v>
      </c>
      <c r="E92" s="151">
        <v>9</v>
      </c>
      <c r="F92" s="152">
        <v>11</v>
      </c>
    </row>
    <row r="93" spans="1:7">
      <c r="A93" s="153" t="s">
        <v>10</v>
      </c>
      <c r="B93" s="157" t="s">
        <v>75</v>
      </c>
      <c r="C93" s="149">
        <v>87</v>
      </c>
      <c r="D93" s="150" t="s">
        <v>178</v>
      </c>
      <c r="E93" s="151">
        <v>15</v>
      </c>
      <c r="F93" s="152">
        <v>11</v>
      </c>
    </row>
    <row r="94" spans="1:7">
      <c r="A94" s="153" t="s">
        <v>10</v>
      </c>
      <c r="B94" s="155" t="s">
        <v>179</v>
      </c>
      <c r="C94" s="149">
        <v>88</v>
      </c>
      <c r="D94" s="156" t="s">
        <v>180</v>
      </c>
      <c r="E94" s="151">
        <v>11</v>
      </c>
      <c r="F94" s="152">
        <v>11</v>
      </c>
    </row>
    <row r="95" spans="1:7">
      <c r="A95" s="153" t="s">
        <v>10</v>
      </c>
      <c r="B95" s="155" t="s">
        <v>77</v>
      </c>
      <c r="C95" s="149">
        <v>89</v>
      </c>
      <c r="D95" s="156" t="s">
        <v>181</v>
      </c>
      <c r="E95" s="151">
        <v>15</v>
      </c>
      <c r="F95" s="152">
        <v>11</v>
      </c>
    </row>
    <row r="96" spans="1:7">
      <c r="A96" s="153" t="s">
        <v>10</v>
      </c>
      <c r="B96" s="155" t="s">
        <v>79</v>
      </c>
      <c r="C96" s="149">
        <v>90</v>
      </c>
      <c r="D96" s="156" t="s">
        <v>182</v>
      </c>
      <c r="E96" s="151">
        <v>10</v>
      </c>
      <c r="F96" s="152">
        <v>11</v>
      </c>
    </row>
    <row r="97" spans="1:6">
      <c r="A97" s="153" t="s">
        <v>10</v>
      </c>
      <c r="B97" s="155" t="s">
        <v>81</v>
      </c>
      <c r="C97" s="149">
        <v>91</v>
      </c>
      <c r="D97" s="156" t="s">
        <v>183</v>
      </c>
      <c r="E97" s="151">
        <v>11</v>
      </c>
      <c r="F97" s="152">
        <v>11</v>
      </c>
    </row>
    <row r="98" spans="1:6">
      <c r="A98" s="153" t="s">
        <v>10</v>
      </c>
      <c r="B98" s="155" t="s">
        <v>99</v>
      </c>
      <c r="C98" s="149">
        <v>92</v>
      </c>
      <c r="D98" s="156" t="s">
        <v>184</v>
      </c>
      <c r="E98" s="151">
        <v>12</v>
      </c>
      <c r="F98" s="152">
        <v>11</v>
      </c>
    </row>
    <row r="99" spans="1:6">
      <c r="A99" s="153" t="s">
        <v>10</v>
      </c>
      <c r="B99" s="155" t="s">
        <v>102</v>
      </c>
      <c r="C99" s="149">
        <v>93</v>
      </c>
      <c r="D99" s="156" t="s">
        <v>185</v>
      </c>
      <c r="E99" s="151">
        <v>12</v>
      </c>
      <c r="F99" s="152">
        <v>11</v>
      </c>
    </row>
    <row r="100" spans="1:6">
      <c r="A100" s="153" t="s">
        <v>10</v>
      </c>
      <c r="B100" s="155" t="s">
        <v>104</v>
      </c>
      <c r="C100" s="149">
        <v>94</v>
      </c>
      <c r="D100" s="156" t="s">
        <v>186</v>
      </c>
      <c r="E100" s="151">
        <v>10</v>
      </c>
      <c r="F100" s="152">
        <v>11</v>
      </c>
    </row>
    <row r="101" spans="1:6">
      <c r="A101" s="153" t="s">
        <v>10</v>
      </c>
      <c r="B101" s="155" t="s">
        <v>104</v>
      </c>
      <c r="C101" s="149">
        <v>95</v>
      </c>
      <c r="D101" s="156" t="s">
        <v>187</v>
      </c>
      <c r="E101" s="151">
        <v>15</v>
      </c>
      <c r="F101" s="152">
        <v>11</v>
      </c>
    </row>
    <row r="102" spans="1:6">
      <c r="A102" s="153" t="s">
        <v>10</v>
      </c>
      <c r="B102" s="155" t="s">
        <v>104</v>
      </c>
      <c r="C102" s="149">
        <v>96</v>
      </c>
      <c r="D102" s="156" t="s">
        <v>188</v>
      </c>
      <c r="E102" s="154">
        <v>20</v>
      </c>
      <c r="F102" s="152">
        <v>11</v>
      </c>
    </row>
    <row r="103" spans="1:6">
      <c r="A103" s="153" t="s">
        <v>10</v>
      </c>
      <c r="B103" s="148" t="s">
        <v>104</v>
      </c>
      <c r="C103" s="149">
        <v>97</v>
      </c>
      <c r="D103" s="158" t="s">
        <v>189</v>
      </c>
      <c r="E103" s="154">
        <v>20</v>
      </c>
      <c r="F103" s="152">
        <v>11</v>
      </c>
    </row>
    <row r="104" spans="1:6">
      <c r="A104" s="153" t="s">
        <v>10</v>
      </c>
      <c r="B104" s="148" t="s">
        <v>104</v>
      </c>
      <c r="C104" s="149">
        <v>98</v>
      </c>
      <c r="D104" s="150" t="s">
        <v>190</v>
      </c>
      <c r="E104" s="154">
        <v>10</v>
      </c>
      <c r="F104" s="152">
        <v>11</v>
      </c>
    </row>
    <row r="105" spans="1:6">
      <c r="A105" s="153" t="s">
        <v>10</v>
      </c>
      <c r="B105" s="157" t="s">
        <v>106</v>
      </c>
      <c r="C105" s="149">
        <v>99</v>
      </c>
      <c r="D105" s="150" t="s">
        <v>191</v>
      </c>
      <c r="E105" s="151">
        <v>12</v>
      </c>
      <c r="F105" s="152">
        <v>11</v>
      </c>
    </row>
    <row r="106" spans="1:6">
      <c r="A106" s="153" t="s">
        <v>10</v>
      </c>
      <c r="B106" s="155" t="s">
        <v>108</v>
      </c>
      <c r="C106" s="149">
        <v>100</v>
      </c>
      <c r="D106" s="156" t="s">
        <v>192</v>
      </c>
      <c r="E106" s="154">
        <v>12</v>
      </c>
      <c r="F106" s="152">
        <v>11</v>
      </c>
    </row>
    <row r="107" spans="1:6">
      <c r="A107" s="153" t="s">
        <v>10</v>
      </c>
      <c r="B107" s="155" t="s">
        <v>110</v>
      </c>
      <c r="C107" s="149">
        <v>101</v>
      </c>
      <c r="D107" s="156" t="s">
        <v>193</v>
      </c>
      <c r="E107" s="151">
        <v>12</v>
      </c>
      <c r="F107" s="152">
        <v>11</v>
      </c>
    </row>
    <row r="108" spans="1:6">
      <c r="A108" s="153" t="s">
        <v>10</v>
      </c>
      <c r="B108" s="155" t="s">
        <v>112</v>
      </c>
      <c r="C108" s="149">
        <v>102</v>
      </c>
      <c r="D108" s="156" t="s">
        <v>194</v>
      </c>
      <c r="E108" s="154">
        <v>12</v>
      </c>
      <c r="F108" s="152">
        <v>11</v>
      </c>
    </row>
    <row r="109" spans="1:6">
      <c r="A109" s="153" t="s">
        <v>10</v>
      </c>
      <c r="B109" s="155" t="s">
        <v>114</v>
      </c>
      <c r="C109" s="149">
        <v>103</v>
      </c>
      <c r="D109" s="156" t="s">
        <v>195</v>
      </c>
      <c r="E109" s="151">
        <v>8.5</v>
      </c>
      <c r="F109" s="152">
        <v>11</v>
      </c>
    </row>
    <row r="110" spans="1:6">
      <c r="A110" s="153" t="s">
        <v>10</v>
      </c>
      <c r="B110" s="155" t="s">
        <v>116</v>
      </c>
      <c r="C110" s="149">
        <v>104</v>
      </c>
      <c r="D110" s="156" t="s">
        <v>196</v>
      </c>
      <c r="E110" s="151">
        <v>15</v>
      </c>
      <c r="F110" s="152">
        <v>11</v>
      </c>
    </row>
    <row r="111" spans="1:6">
      <c r="A111" s="153" t="s">
        <v>10</v>
      </c>
      <c r="B111" s="155" t="s">
        <v>118</v>
      </c>
      <c r="C111" s="149">
        <v>105</v>
      </c>
      <c r="D111" s="156" t="s">
        <v>197</v>
      </c>
      <c r="E111" s="151">
        <v>5</v>
      </c>
      <c r="F111" s="152">
        <v>11</v>
      </c>
    </row>
    <row r="112" spans="1:6">
      <c r="A112" s="153" t="s">
        <v>10</v>
      </c>
      <c r="B112" s="155" t="s">
        <v>198</v>
      </c>
      <c r="C112" s="149">
        <v>106</v>
      </c>
      <c r="D112" s="156" t="s">
        <v>199</v>
      </c>
      <c r="E112" s="151">
        <v>10</v>
      </c>
      <c r="F112" s="152">
        <v>11</v>
      </c>
    </row>
    <row r="113" spans="1:6">
      <c r="A113" s="153" t="s">
        <v>10</v>
      </c>
      <c r="B113" s="155" t="s">
        <v>120</v>
      </c>
      <c r="C113" s="149">
        <v>107</v>
      </c>
      <c r="D113" s="156" t="s">
        <v>200</v>
      </c>
      <c r="E113" s="151">
        <v>12</v>
      </c>
      <c r="F113" s="152">
        <v>11</v>
      </c>
    </row>
    <row r="114" spans="1:6">
      <c r="A114" s="153" t="s">
        <v>10</v>
      </c>
      <c r="B114" s="157" t="s">
        <v>122</v>
      </c>
      <c r="C114" s="149">
        <v>108</v>
      </c>
      <c r="D114" s="150" t="s">
        <v>201</v>
      </c>
      <c r="E114" s="151">
        <v>15</v>
      </c>
      <c r="F114" s="152">
        <v>11</v>
      </c>
    </row>
    <row r="115" spans="1:6">
      <c r="A115" s="153" t="s">
        <v>10</v>
      </c>
      <c r="B115" s="157" t="s">
        <v>124</v>
      </c>
      <c r="C115" s="149">
        <v>109</v>
      </c>
      <c r="D115" s="150" t="s">
        <v>202</v>
      </c>
      <c r="E115" s="151">
        <v>10</v>
      </c>
      <c r="F115" s="152">
        <v>11</v>
      </c>
    </row>
    <row r="116" spans="1:6">
      <c r="A116" s="153" t="s">
        <v>10</v>
      </c>
      <c r="B116" s="157" t="s">
        <v>126</v>
      </c>
      <c r="C116" s="149">
        <v>110</v>
      </c>
      <c r="D116" s="150" t="s">
        <v>203</v>
      </c>
      <c r="E116" s="151">
        <v>16</v>
      </c>
      <c r="F116" s="152">
        <v>11</v>
      </c>
    </row>
    <row r="117" spans="1:6">
      <c r="A117" s="153" t="s">
        <v>10</v>
      </c>
      <c r="B117" s="148" t="s">
        <v>128</v>
      </c>
      <c r="C117" s="149">
        <v>111</v>
      </c>
      <c r="D117" s="158" t="s">
        <v>204</v>
      </c>
      <c r="E117" s="154">
        <v>5</v>
      </c>
      <c r="F117" s="152">
        <v>11</v>
      </c>
    </row>
    <row r="118" spans="1:6">
      <c r="A118" s="153" t="s">
        <v>10</v>
      </c>
      <c r="B118" s="148" t="s">
        <v>130</v>
      </c>
      <c r="C118" s="149">
        <v>112</v>
      </c>
      <c r="D118" s="158" t="s">
        <v>205</v>
      </c>
      <c r="E118" s="154">
        <v>12</v>
      </c>
      <c r="F118" s="152">
        <v>11</v>
      </c>
    </row>
    <row r="119" spans="1:6">
      <c r="A119" s="153" t="s">
        <v>10</v>
      </c>
      <c r="B119" s="148" t="s">
        <v>132</v>
      </c>
      <c r="C119" s="149">
        <v>113</v>
      </c>
      <c r="D119" s="156" t="s">
        <v>206</v>
      </c>
      <c r="E119" s="154">
        <v>4</v>
      </c>
      <c r="F119" s="152">
        <v>11</v>
      </c>
    </row>
    <row r="120" spans="1:6">
      <c r="A120" s="153" t="s">
        <v>10</v>
      </c>
      <c r="B120" s="155" t="s">
        <v>134</v>
      </c>
      <c r="C120" s="149">
        <v>114</v>
      </c>
      <c r="D120" s="156" t="s">
        <v>207</v>
      </c>
      <c r="E120" s="154">
        <v>12</v>
      </c>
      <c r="F120" s="152">
        <v>11</v>
      </c>
    </row>
    <row r="121" spans="1:6">
      <c r="A121" s="153" t="s">
        <v>10</v>
      </c>
      <c r="B121" s="155" t="s">
        <v>136</v>
      </c>
      <c r="C121" s="149">
        <v>115</v>
      </c>
      <c r="D121" s="156" t="s">
        <v>208</v>
      </c>
      <c r="E121" s="151">
        <v>3</v>
      </c>
      <c r="F121" s="152">
        <v>11</v>
      </c>
    </row>
    <row r="122" spans="1:6">
      <c r="A122" s="153" t="s">
        <v>10</v>
      </c>
      <c r="B122" s="155" t="s">
        <v>138</v>
      </c>
      <c r="C122" s="149">
        <v>116</v>
      </c>
      <c r="D122" s="156" t="s">
        <v>209</v>
      </c>
      <c r="E122" s="154">
        <v>5</v>
      </c>
      <c r="F122" s="152">
        <v>11</v>
      </c>
    </row>
    <row r="123" spans="1:6">
      <c r="A123" s="153" t="s">
        <v>10</v>
      </c>
      <c r="B123" s="155" t="s">
        <v>210</v>
      </c>
      <c r="C123" s="149">
        <v>117</v>
      </c>
      <c r="D123" s="156" t="s">
        <v>211</v>
      </c>
      <c r="E123" s="151">
        <v>13</v>
      </c>
      <c r="F123" s="152">
        <v>11</v>
      </c>
    </row>
    <row r="124" spans="1:6">
      <c r="A124" s="153" t="s">
        <v>10</v>
      </c>
      <c r="B124" s="148" t="s">
        <v>212</v>
      </c>
      <c r="C124" s="149">
        <v>118</v>
      </c>
      <c r="D124" s="158" t="s">
        <v>213</v>
      </c>
      <c r="E124" s="154">
        <v>15</v>
      </c>
      <c r="F124" s="152">
        <v>11</v>
      </c>
    </row>
    <row r="125" spans="1:6">
      <c r="A125" s="153" t="s">
        <v>10</v>
      </c>
      <c r="B125" s="148" t="s">
        <v>214</v>
      </c>
      <c r="C125" s="149">
        <v>119</v>
      </c>
      <c r="D125" s="158" t="s">
        <v>215</v>
      </c>
      <c r="E125" s="154">
        <v>10</v>
      </c>
      <c r="F125" s="152">
        <v>11</v>
      </c>
    </row>
    <row r="126" spans="1:6">
      <c r="A126" s="153" t="s">
        <v>10</v>
      </c>
      <c r="B126" s="148" t="s">
        <v>216</v>
      </c>
      <c r="C126" s="149">
        <v>120</v>
      </c>
      <c r="D126" s="150" t="s">
        <v>217</v>
      </c>
      <c r="E126" s="154">
        <v>10</v>
      </c>
      <c r="F126" s="152">
        <v>11</v>
      </c>
    </row>
    <row r="127" spans="1:6">
      <c r="A127" s="153" t="s">
        <v>10</v>
      </c>
      <c r="B127" s="148" t="s">
        <v>218</v>
      </c>
      <c r="C127" s="149">
        <v>121</v>
      </c>
      <c r="D127" s="150" t="s">
        <v>219</v>
      </c>
      <c r="E127" s="154">
        <v>12.5</v>
      </c>
      <c r="F127" s="152">
        <v>11</v>
      </c>
    </row>
    <row r="128" spans="1:6">
      <c r="A128" s="153" t="s">
        <v>10</v>
      </c>
      <c r="B128" s="148" t="s">
        <v>220</v>
      </c>
      <c r="C128" s="149">
        <v>122</v>
      </c>
      <c r="D128" s="150" t="s">
        <v>221</v>
      </c>
      <c r="E128" s="154">
        <v>15</v>
      </c>
      <c r="F128" s="152">
        <v>11</v>
      </c>
    </row>
    <row r="129" spans="1:6">
      <c r="A129" s="153" t="s">
        <v>10</v>
      </c>
      <c r="B129" s="148" t="s">
        <v>222</v>
      </c>
      <c r="C129" s="149">
        <v>123</v>
      </c>
      <c r="D129" s="150" t="s">
        <v>223</v>
      </c>
      <c r="E129" s="154">
        <v>15</v>
      </c>
      <c r="F129" s="152">
        <v>11</v>
      </c>
    </row>
    <row r="130" spans="1:6">
      <c r="A130" s="153" t="s">
        <v>10</v>
      </c>
      <c r="B130" s="148" t="s">
        <v>224</v>
      </c>
      <c r="C130" s="149">
        <v>124</v>
      </c>
      <c r="D130" s="150" t="s">
        <v>225</v>
      </c>
      <c r="E130" s="154">
        <v>10</v>
      </c>
      <c r="F130" s="152">
        <v>11</v>
      </c>
    </row>
    <row r="131" spans="1:6">
      <c r="A131" s="153" t="s">
        <v>10</v>
      </c>
      <c r="B131" s="148" t="s">
        <v>226</v>
      </c>
      <c r="C131" s="149">
        <v>125</v>
      </c>
      <c r="D131" s="150" t="s">
        <v>227</v>
      </c>
      <c r="E131" s="154">
        <v>10</v>
      </c>
      <c r="F131" s="152">
        <v>11</v>
      </c>
    </row>
    <row r="132" spans="1:6">
      <c r="A132" s="153" t="s">
        <v>10</v>
      </c>
      <c r="B132" s="157" t="s">
        <v>228</v>
      </c>
      <c r="C132" s="149">
        <v>126</v>
      </c>
      <c r="D132" s="150" t="s">
        <v>229</v>
      </c>
      <c r="E132" s="151">
        <v>5</v>
      </c>
      <c r="F132" s="152">
        <v>11</v>
      </c>
    </row>
    <row r="133" spans="1:6">
      <c r="A133" s="153" t="s">
        <v>10</v>
      </c>
      <c r="B133" s="155" t="s">
        <v>230</v>
      </c>
      <c r="C133" s="149">
        <v>127</v>
      </c>
      <c r="D133" s="156" t="s">
        <v>231</v>
      </c>
      <c r="E133" s="154">
        <v>3</v>
      </c>
      <c r="F133" s="152">
        <v>11</v>
      </c>
    </row>
    <row r="134" spans="1:6">
      <c r="A134" s="153" t="s">
        <v>10</v>
      </c>
      <c r="B134" s="155" t="s">
        <v>232</v>
      </c>
      <c r="C134" s="149">
        <v>128</v>
      </c>
      <c r="D134" s="156" t="s">
        <v>233</v>
      </c>
      <c r="E134" s="154">
        <v>10</v>
      </c>
      <c r="F134" s="152">
        <v>11</v>
      </c>
    </row>
    <row r="135" spans="1:6">
      <c r="A135" s="153" t="s">
        <v>10</v>
      </c>
      <c r="B135" s="157" t="s">
        <v>234</v>
      </c>
      <c r="C135" s="149">
        <v>129</v>
      </c>
      <c r="D135" s="156" t="s">
        <v>235</v>
      </c>
      <c r="E135" s="151">
        <v>15</v>
      </c>
      <c r="F135" s="152">
        <v>11</v>
      </c>
    </row>
    <row r="136" spans="1:6">
      <c r="A136" s="153" t="s">
        <v>10</v>
      </c>
      <c r="B136" s="157" t="s">
        <v>236</v>
      </c>
      <c r="C136" s="149">
        <v>130</v>
      </c>
      <c r="D136" s="150" t="s">
        <v>237</v>
      </c>
      <c r="E136" s="151">
        <v>6</v>
      </c>
      <c r="F136" s="152">
        <v>11</v>
      </c>
    </row>
    <row r="137" spans="1:6">
      <c r="A137" s="153" t="s">
        <v>10</v>
      </c>
      <c r="B137" s="157" t="s">
        <v>236</v>
      </c>
      <c r="C137" s="149">
        <v>131</v>
      </c>
      <c r="D137" s="150" t="s">
        <v>238</v>
      </c>
      <c r="E137" s="151">
        <v>20</v>
      </c>
      <c r="F137" s="152">
        <v>11</v>
      </c>
    </row>
    <row r="138" spans="1:6">
      <c r="A138" s="153" t="s">
        <v>10</v>
      </c>
      <c r="B138" s="157" t="s">
        <v>239</v>
      </c>
      <c r="C138" s="149">
        <v>132</v>
      </c>
      <c r="D138" s="150" t="s">
        <v>240</v>
      </c>
      <c r="E138" s="151">
        <v>10</v>
      </c>
      <c r="F138" s="152">
        <v>11</v>
      </c>
    </row>
    <row r="139" spans="1:6">
      <c r="A139" s="153" t="s">
        <v>10</v>
      </c>
      <c r="B139" s="157" t="s">
        <v>241</v>
      </c>
      <c r="C139" s="149">
        <v>133</v>
      </c>
      <c r="D139" s="150" t="s">
        <v>242</v>
      </c>
      <c r="E139" s="151">
        <v>10</v>
      </c>
      <c r="F139" s="152">
        <v>11</v>
      </c>
    </row>
    <row r="140" spans="1:6">
      <c r="A140" s="153" t="s">
        <v>10</v>
      </c>
      <c r="B140" s="157" t="s">
        <v>243</v>
      </c>
      <c r="C140" s="149">
        <v>134</v>
      </c>
      <c r="D140" s="150" t="s">
        <v>244</v>
      </c>
      <c r="E140" s="151">
        <v>10</v>
      </c>
      <c r="F140" s="152">
        <v>11</v>
      </c>
    </row>
    <row r="141" spans="1:6">
      <c r="A141" s="153" t="s">
        <v>10</v>
      </c>
      <c r="B141" s="157" t="s">
        <v>245</v>
      </c>
      <c r="C141" s="149">
        <v>135</v>
      </c>
      <c r="D141" s="150" t="s">
        <v>246</v>
      </c>
      <c r="E141" s="151">
        <v>10</v>
      </c>
      <c r="F141" s="152">
        <v>11</v>
      </c>
    </row>
    <row r="142" spans="1:6">
      <c r="A142" s="153" t="s">
        <v>247</v>
      </c>
      <c r="B142" s="157" t="s">
        <v>46</v>
      </c>
      <c r="C142" s="149">
        <v>136</v>
      </c>
      <c r="D142" s="150" t="s">
        <v>248</v>
      </c>
      <c r="E142" s="151">
        <v>5</v>
      </c>
      <c r="F142" s="152">
        <v>11</v>
      </c>
    </row>
    <row r="143" spans="1:6">
      <c r="A143" s="153" t="s">
        <v>247</v>
      </c>
      <c r="B143" s="157" t="s">
        <v>49</v>
      </c>
      <c r="C143" s="149">
        <v>137</v>
      </c>
      <c r="D143" s="150" t="s">
        <v>249</v>
      </c>
      <c r="E143" s="151">
        <v>24</v>
      </c>
      <c r="F143" s="152">
        <v>11</v>
      </c>
    </row>
    <row r="144" spans="1:6">
      <c r="A144" s="153" t="s">
        <v>247</v>
      </c>
      <c r="B144" s="157" t="s">
        <v>52</v>
      </c>
      <c r="C144" s="149">
        <v>138</v>
      </c>
      <c r="D144" s="150" t="s">
        <v>250</v>
      </c>
      <c r="E144" s="151">
        <v>15</v>
      </c>
      <c r="F144" s="152">
        <v>11</v>
      </c>
    </row>
    <row r="145" spans="1:6">
      <c r="A145" s="153" t="s">
        <v>247</v>
      </c>
      <c r="B145" s="157" t="s">
        <v>54</v>
      </c>
      <c r="C145" s="149">
        <v>139</v>
      </c>
      <c r="D145" s="150" t="s">
        <v>251</v>
      </c>
      <c r="E145" s="151">
        <v>23</v>
      </c>
      <c r="F145" s="152">
        <v>11</v>
      </c>
    </row>
    <row r="146" spans="1:6">
      <c r="A146" s="153" t="s">
        <v>247</v>
      </c>
      <c r="B146" s="157" t="s">
        <v>56</v>
      </c>
      <c r="C146" s="149">
        <v>140</v>
      </c>
      <c r="D146" s="150" t="s">
        <v>252</v>
      </c>
      <c r="E146" s="151">
        <v>10</v>
      </c>
      <c r="F146" s="152">
        <v>11</v>
      </c>
    </row>
    <row r="147" spans="1:6">
      <c r="A147" s="153" t="s">
        <v>247</v>
      </c>
      <c r="B147" s="157" t="s">
        <v>77</v>
      </c>
      <c r="C147" s="149">
        <v>141</v>
      </c>
      <c r="D147" s="150" t="s">
        <v>253</v>
      </c>
      <c r="E147" s="151">
        <v>23</v>
      </c>
      <c r="F147" s="152">
        <v>11</v>
      </c>
    </row>
    <row r="148" spans="1:6">
      <c r="A148" s="153" t="s">
        <v>247</v>
      </c>
      <c r="B148" s="157" t="s">
        <v>99</v>
      </c>
      <c r="C148" s="149">
        <v>142</v>
      </c>
      <c r="D148" s="150" t="s">
        <v>254</v>
      </c>
      <c r="E148" s="151">
        <v>30</v>
      </c>
      <c r="F148" s="152">
        <v>11</v>
      </c>
    </row>
    <row r="149" spans="1:6">
      <c r="A149" s="153" t="s">
        <v>247</v>
      </c>
      <c r="B149" s="157" t="s">
        <v>102</v>
      </c>
      <c r="C149" s="149">
        <v>143</v>
      </c>
      <c r="D149" s="150" t="s">
        <v>255</v>
      </c>
      <c r="E149" s="151">
        <v>30</v>
      </c>
      <c r="F149" s="152">
        <v>11</v>
      </c>
    </row>
    <row r="150" spans="1:6">
      <c r="A150" s="153" t="s">
        <v>247</v>
      </c>
      <c r="B150" s="157" t="s">
        <v>104</v>
      </c>
      <c r="C150" s="149">
        <v>144</v>
      </c>
      <c r="D150" s="150" t="s">
        <v>256</v>
      </c>
      <c r="E150" s="151">
        <v>20</v>
      </c>
      <c r="F150" s="152">
        <v>11</v>
      </c>
    </row>
    <row r="151" spans="1:6">
      <c r="A151" s="153" t="s">
        <v>247</v>
      </c>
      <c r="B151" s="157" t="s">
        <v>106</v>
      </c>
      <c r="C151" s="149">
        <v>145</v>
      </c>
      <c r="D151" s="150" t="s">
        <v>257</v>
      </c>
      <c r="E151" s="151">
        <v>15</v>
      </c>
      <c r="F151" s="152">
        <v>11</v>
      </c>
    </row>
    <row r="152" spans="1:6">
      <c r="A152" s="153" t="s">
        <v>247</v>
      </c>
      <c r="B152" s="157" t="s">
        <v>120</v>
      </c>
      <c r="C152" s="149">
        <v>146</v>
      </c>
      <c r="D152" s="150" t="s">
        <v>258</v>
      </c>
      <c r="E152" s="151">
        <v>1</v>
      </c>
      <c r="F152" s="152">
        <v>11</v>
      </c>
    </row>
    <row r="153" spans="1:6">
      <c r="A153" s="153" t="s">
        <v>247</v>
      </c>
      <c r="B153" s="157" t="s">
        <v>122</v>
      </c>
      <c r="C153" s="149">
        <v>147</v>
      </c>
      <c r="D153" s="150" t="s">
        <v>259</v>
      </c>
      <c r="E153" s="151">
        <v>10</v>
      </c>
      <c r="F153" s="152">
        <v>11</v>
      </c>
    </row>
    <row r="154" spans="1:6">
      <c r="A154" s="153" t="s">
        <v>247</v>
      </c>
      <c r="B154" s="157" t="s">
        <v>124</v>
      </c>
      <c r="C154" s="149">
        <v>148</v>
      </c>
      <c r="D154" s="150" t="s">
        <v>260</v>
      </c>
      <c r="E154" s="151">
        <v>10</v>
      </c>
      <c r="F154" s="152">
        <v>11</v>
      </c>
    </row>
    <row r="155" spans="1:6">
      <c r="A155" s="153" t="s">
        <v>247</v>
      </c>
      <c r="B155" s="157" t="s">
        <v>124</v>
      </c>
      <c r="C155" s="149">
        <v>149</v>
      </c>
      <c r="D155" s="150" t="s">
        <v>261</v>
      </c>
      <c r="E155" s="151">
        <v>5</v>
      </c>
      <c r="F155" s="152">
        <v>11</v>
      </c>
    </row>
    <row r="156" spans="1:6">
      <c r="A156" s="159" t="s">
        <v>247</v>
      </c>
      <c r="B156" s="160" t="s">
        <v>124</v>
      </c>
      <c r="C156" s="161">
        <v>150</v>
      </c>
      <c r="D156" s="162" t="s">
        <v>262</v>
      </c>
      <c r="E156" s="163">
        <v>10</v>
      </c>
      <c r="F156" s="164">
        <v>11</v>
      </c>
    </row>
    <row r="157" spans="1:6">
      <c r="A157" s="153" t="s">
        <v>247</v>
      </c>
      <c r="B157" s="148" t="s">
        <v>126</v>
      </c>
      <c r="C157" s="161">
        <v>151</v>
      </c>
      <c r="D157" s="158" t="s">
        <v>263</v>
      </c>
      <c r="E157" s="154">
        <v>10</v>
      </c>
      <c r="F157" s="152">
        <v>11</v>
      </c>
    </row>
    <row r="158" spans="1:6">
      <c r="A158" s="153" t="s">
        <v>247</v>
      </c>
      <c r="B158" s="148" t="s">
        <v>126</v>
      </c>
      <c r="C158" s="161">
        <v>152</v>
      </c>
      <c r="D158" s="158" t="s">
        <v>264</v>
      </c>
      <c r="E158" s="154">
        <v>5</v>
      </c>
      <c r="F158" s="152">
        <v>11</v>
      </c>
    </row>
    <row r="159" spans="1:6">
      <c r="A159" s="153" t="s">
        <v>247</v>
      </c>
      <c r="B159" s="148" t="s">
        <v>126</v>
      </c>
      <c r="C159" s="161">
        <v>153</v>
      </c>
      <c r="D159" s="158" t="s">
        <v>265</v>
      </c>
      <c r="E159" s="154">
        <v>10</v>
      </c>
      <c r="F159" s="152">
        <v>11</v>
      </c>
    </row>
    <row r="160" spans="1:6">
      <c r="A160" s="153" t="s">
        <v>247</v>
      </c>
      <c r="B160" s="148" t="s">
        <v>128</v>
      </c>
      <c r="C160" s="161">
        <v>154</v>
      </c>
      <c r="D160" s="158" t="s">
        <v>266</v>
      </c>
      <c r="E160" s="154">
        <v>15</v>
      </c>
      <c r="F160" s="152">
        <v>11</v>
      </c>
    </row>
    <row r="161" spans="1:6">
      <c r="A161" s="153" t="s">
        <v>247</v>
      </c>
      <c r="B161" s="148" t="s">
        <v>130</v>
      </c>
      <c r="C161" s="161">
        <v>155</v>
      </c>
      <c r="D161" s="158" t="s">
        <v>267</v>
      </c>
      <c r="E161" s="154">
        <v>10</v>
      </c>
      <c r="F161" s="152">
        <v>11</v>
      </c>
    </row>
    <row r="162" spans="1:6">
      <c r="A162" s="153" t="s">
        <v>247</v>
      </c>
      <c r="B162" s="148" t="s">
        <v>210</v>
      </c>
      <c r="C162" s="161">
        <v>156</v>
      </c>
      <c r="D162" s="158" t="s">
        <v>268</v>
      </c>
      <c r="E162" s="154">
        <v>1</v>
      </c>
      <c r="F162" s="152">
        <v>11</v>
      </c>
    </row>
    <row r="163" spans="1:6">
      <c r="A163" s="165" t="s">
        <v>247</v>
      </c>
      <c r="B163" s="166" t="s">
        <v>212</v>
      </c>
      <c r="C163" s="167">
        <v>157</v>
      </c>
      <c r="D163" s="168" t="s">
        <v>269</v>
      </c>
      <c r="E163" s="169">
        <v>1</v>
      </c>
      <c r="F163" s="170">
        <v>11</v>
      </c>
    </row>
  </sheetData>
  <mergeCells count="3">
    <mergeCell ref="A1:F1"/>
    <mergeCell ref="A2:F2"/>
    <mergeCell ref="A4:F4"/>
  </mergeCells>
  <printOptions horizontalCentered="1"/>
  <pageMargins left="0.7" right="0.45" top="0.75" bottom="0.75" header="0.3" footer="0.3"/>
  <pageSetup scale="67" fitToHeight="0" orientation="portrait" r:id="rId1"/>
  <headerFooter>
    <oddHeader>&amp;R&amp;"Times New Roman,Regular"&amp;12PUC DOCKET NO. 58014
Schedule M
Page &amp;P of &amp;N</oddHeader>
    <oddFooter>&amp;L&amp;"Times New Roman,Regular"&amp;11
Sponsored by:  Montana K. Fichtel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sheetPr>
  <dimension ref="A3:W19"/>
  <sheetViews>
    <sheetView view="pageLayout" topLeftCell="A12" zoomScaleNormal="100" workbookViewId="0">
      <selection activeCell="A16" sqref="A16:I16"/>
    </sheetView>
  </sheetViews>
  <sheetFormatPr defaultColWidth="8.81640625" defaultRowHeight="12.5"/>
  <cols>
    <col min="1" max="1" width="9.453125" bestFit="1" customWidth="1"/>
    <col min="2" max="2" width="11.26953125" customWidth="1"/>
    <col min="3" max="3" width="11.1796875" customWidth="1"/>
    <col min="4" max="4" width="10.1796875" customWidth="1"/>
    <col min="5" max="5" width="11.81640625" customWidth="1"/>
    <col min="6" max="6" width="8.7265625" bestFit="1" customWidth="1"/>
    <col min="7" max="7" width="9.26953125" customWidth="1"/>
    <col min="8" max="8" width="10.54296875" bestFit="1" customWidth="1"/>
    <col min="9" max="9" width="11.453125" customWidth="1"/>
  </cols>
  <sheetData>
    <row r="3" spans="1:23" ht="15">
      <c r="A3" s="61" t="s">
        <v>0</v>
      </c>
      <c r="B3" s="61"/>
      <c r="C3" s="61"/>
      <c r="D3" s="61"/>
      <c r="E3" s="61"/>
      <c r="F3" s="61"/>
      <c r="G3" s="61"/>
      <c r="H3" s="61"/>
      <c r="I3" s="61"/>
    </row>
    <row r="4" spans="1:23" ht="15">
      <c r="A4" s="61" t="s">
        <v>1</v>
      </c>
      <c r="B4" s="61"/>
      <c r="C4" s="61"/>
      <c r="D4" s="61"/>
      <c r="E4" s="61"/>
      <c r="F4" s="61"/>
      <c r="G4" s="61"/>
      <c r="H4" s="61"/>
      <c r="I4" s="61"/>
    </row>
    <row r="5" spans="1:23" ht="15.5">
      <c r="A5" s="6"/>
      <c r="B5" s="6"/>
      <c r="C5" s="6"/>
      <c r="D5" s="6"/>
      <c r="E5" s="6"/>
      <c r="F5" s="6"/>
      <c r="G5" s="6"/>
      <c r="H5" s="6"/>
      <c r="I5" s="6"/>
    </row>
    <row r="6" spans="1:23" ht="17.5">
      <c r="A6" s="62" t="s">
        <v>270</v>
      </c>
      <c r="B6" s="62"/>
      <c r="C6" s="62"/>
      <c r="D6" s="62"/>
      <c r="E6" s="62"/>
      <c r="F6" s="62"/>
      <c r="G6" s="62"/>
      <c r="H6" s="62"/>
      <c r="I6" s="62"/>
    </row>
    <row r="7" spans="1:23" ht="17.5">
      <c r="A7" s="54"/>
      <c r="B7" s="54"/>
      <c r="C7" s="54"/>
      <c r="D7" s="54"/>
      <c r="E7" s="54"/>
      <c r="F7" s="54"/>
      <c r="G7" s="54"/>
      <c r="H7" s="54"/>
      <c r="I7" s="54"/>
    </row>
    <row r="8" spans="1:23" ht="15">
      <c r="A8" s="61" t="s">
        <v>271</v>
      </c>
      <c r="B8" s="61"/>
      <c r="C8" s="61"/>
      <c r="D8" s="61"/>
      <c r="E8" s="61"/>
      <c r="F8" s="61"/>
      <c r="G8" s="61"/>
      <c r="H8" s="61"/>
      <c r="I8" s="61"/>
    </row>
    <row r="9" spans="1:23" ht="13">
      <c r="A9" s="50"/>
      <c r="B9" s="50"/>
      <c r="C9" s="50"/>
      <c r="D9" s="50"/>
      <c r="E9" s="50"/>
      <c r="F9" s="50"/>
      <c r="G9" s="50"/>
      <c r="H9" s="50"/>
      <c r="I9" s="50"/>
    </row>
    <row r="10" spans="1:23" ht="13">
      <c r="A10" s="50"/>
      <c r="B10" s="50"/>
      <c r="C10" s="50"/>
      <c r="D10" s="50"/>
      <c r="E10" s="50"/>
      <c r="F10" s="50"/>
      <c r="G10" s="50"/>
      <c r="H10" s="50"/>
      <c r="I10" s="50"/>
    </row>
    <row r="11" spans="1:23" ht="105" customHeight="1">
      <c r="A11" s="8" t="s">
        <v>272</v>
      </c>
      <c r="B11" s="8" t="s">
        <v>273</v>
      </c>
      <c r="C11" s="8" t="s">
        <v>274</v>
      </c>
      <c r="D11" s="8" t="s">
        <v>275</v>
      </c>
      <c r="E11" s="8" t="s">
        <v>276</v>
      </c>
      <c r="F11" s="8" t="s">
        <v>277</v>
      </c>
      <c r="G11" s="8" t="s">
        <v>278</v>
      </c>
      <c r="H11" s="8" t="s">
        <v>279</v>
      </c>
      <c r="I11" s="8" t="s">
        <v>280</v>
      </c>
      <c r="N11" s="82"/>
      <c r="O11" s="82"/>
      <c r="P11" s="82"/>
      <c r="Q11" s="82"/>
      <c r="R11" s="82"/>
      <c r="S11" s="82"/>
      <c r="T11" s="82"/>
      <c r="U11" s="82"/>
      <c r="V11" s="82"/>
      <c r="W11" s="82"/>
    </row>
    <row r="12" spans="1:23" ht="28" customHeight="1">
      <c r="A12" s="55">
        <v>2026</v>
      </c>
      <c r="B12" s="56">
        <v>-20.13</v>
      </c>
      <c r="C12" s="83">
        <v>1203</v>
      </c>
      <c r="D12" s="56">
        <v>-6.04</v>
      </c>
      <c r="E12" s="56">
        <v>4.8099999999999996</v>
      </c>
      <c r="F12" s="56">
        <v>5.6</v>
      </c>
      <c r="G12" s="83">
        <v>9811</v>
      </c>
      <c r="H12" s="56">
        <v>16.36</v>
      </c>
      <c r="I12" s="83">
        <v>20479</v>
      </c>
    </row>
    <row r="13" spans="1:23" ht="37.5" customHeight="1">
      <c r="A13" s="1"/>
      <c r="B13" s="1"/>
      <c r="C13" s="1"/>
      <c r="D13" s="1"/>
      <c r="E13" s="1"/>
      <c r="F13" s="1"/>
      <c r="G13" s="1"/>
      <c r="H13" s="1"/>
      <c r="I13" s="1"/>
    </row>
    <row r="14" spans="1:23" ht="48.25" customHeight="1">
      <c r="A14" s="190" t="s">
        <v>281</v>
      </c>
      <c r="B14" s="191"/>
      <c r="C14" s="191"/>
      <c r="D14" s="191"/>
      <c r="E14" s="191"/>
      <c r="F14" s="191"/>
      <c r="G14" s="191"/>
      <c r="H14" s="191"/>
      <c r="I14" s="191"/>
    </row>
    <row r="15" spans="1:23" ht="14">
      <c r="A15" s="59"/>
      <c r="B15" s="59"/>
      <c r="C15" s="59"/>
      <c r="D15" s="59"/>
      <c r="E15" s="59"/>
      <c r="F15" s="59"/>
      <c r="G15" s="59"/>
      <c r="H15" s="59"/>
      <c r="I15" s="59"/>
    </row>
    <row r="16" spans="1:23" ht="34.5" customHeight="1">
      <c r="A16" s="190" t="s">
        <v>282</v>
      </c>
      <c r="B16" s="191"/>
      <c r="C16" s="191"/>
      <c r="D16" s="191"/>
      <c r="E16" s="191"/>
      <c r="F16" s="191"/>
      <c r="G16" s="191"/>
      <c r="H16" s="191"/>
      <c r="I16" s="191"/>
    </row>
    <row r="17" spans="1:9">
      <c r="A17" s="60"/>
      <c r="B17" s="60"/>
      <c r="C17" s="60"/>
      <c r="D17" s="60"/>
      <c r="E17" s="60"/>
      <c r="F17" s="60"/>
      <c r="G17" s="60"/>
      <c r="H17" s="60"/>
      <c r="I17" s="60"/>
    </row>
    <row r="19" spans="1:9">
      <c r="A19" s="60"/>
      <c r="B19" s="60"/>
      <c r="C19" s="60"/>
      <c r="D19" s="60"/>
      <c r="E19" s="60"/>
      <c r="F19" s="60"/>
      <c r="G19" s="60"/>
      <c r="H19" s="60"/>
      <c r="I19" s="60"/>
    </row>
  </sheetData>
  <mergeCells count="2">
    <mergeCell ref="A14:I14"/>
    <mergeCell ref="A16:I16"/>
  </mergeCells>
  <printOptions horizontalCentered="1"/>
  <pageMargins left="0.45" right="0.45" top="0.75" bottom="0.75" header="0.55000000000000004" footer="0.55000000000000004"/>
  <pageSetup scale="90" orientation="portrait" r:id="rId1"/>
  <headerFooter>
    <oddHeader>&amp;R&amp;"Times New Roman,Regular"&amp;12PUC DOCKET NO. 58014
Schedule N</oddHeader>
    <oddFooter>&amp;L&amp;"Times New Roman,Regular"&amp;11
Sponsored by: Montana K. Fichtel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50"/>
  </sheetPr>
  <dimension ref="A1:H64"/>
  <sheetViews>
    <sheetView view="pageLayout" topLeftCell="A13" zoomScaleNormal="100" zoomScaleSheetLayoutView="100" workbookViewId="0">
      <selection activeCell="J11" sqref="J11"/>
    </sheetView>
  </sheetViews>
  <sheetFormatPr defaultRowHeight="12.5"/>
  <cols>
    <col min="1" max="1" width="40.453125" customWidth="1"/>
    <col min="2" max="2" width="14.453125" style="47" customWidth="1"/>
    <col min="3" max="3" width="16.81640625" customWidth="1"/>
    <col min="4" max="4" width="8.1796875" customWidth="1"/>
    <col min="5" max="5" width="10.54296875" hidden="1" customWidth="1"/>
    <col min="6" max="6" width="12" hidden="1" customWidth="1"/>
    <col min="7" max="7" width="7.26953125" hidden="1" customWidth="1"/>
    <col min="8" max="8" width="19.1796875" hidden="1" customWidth="1"/>
  </cols>
  <sheetData>
    <row r="1" spans="1:8" ht="15">
      <c r="A1" s="178" t="s">
        <v>0</v>
      </c>
      <c r="B1" s="178"/>
      <c r="C1" s="178"/>
    </row>
    <row r="2" spans="1:8" ht="15">
      <c r="A2" s="178" t="s">
        <v>1</v>
      </c>
      <c r="B2" s="178"/>
      <c r="C2" s="178"/>
    </row>
    <row r="3" spans="1:8" ht="14.25" customHeight="1">
      <c r="A3" s="5"/>
      <c r="B3" s="5"/>
      <c r="C3" s="5"/>
    </row>
    <row r="4" spans="1:8" ht="17.5">
      <c r="A4" s="179" t="s">
        <v>283</v>
      </c>
      <c r="B4" s="179"/>
      <c r="C4" s="179"/>
    </row>
    <row r="5" spans="1:8" ht="15" customHeight="1">
      <c r="A5" s="5"/>
      <c r="B5" s="5"/>
      <c r="C5" s="5"/>
    </row>
    <row r="6" spans="1:8" ht="15">
      <c r="A6" s="178" t="s">
        <v>284</v>
      </c>
      <c r="B6" s="178"/>
      <c r="C6" s="178"/>
    </row>
    <row r="7" spans="1:8" s="22" customFormat="1" ht="25.5" customHeight="1">
      <c r="A7" s="2"/>
      <c r="B7" s="21"/>
      <c r="C7" s="2"/>
    </row>
    <row r="8" spans="1:8" s="22" customFormat="1" ht="22.9" customHeight="1">
      <c r="A8" s="175">
        <v>2026</v>
      </c>
      <c r="B8" s="176"/>
      <c r="C8" s="177"/>
    </row>
    <row r="9" spans="1:8" s="22" customFormat="1" ht="63.65" customHeight="1">
      <c r="A9" s="77" t="s">
        <v>4</v>
      </c>
      <c r="B9" s="23" t="s">
        <v>285</v>
      </c>
      <c r="C9" s="24" t="s">
        <v>286</v>
      </c>
      <c r="E9" s="25" t="s">
        <v>287</v>
      </c>
      <c r="F9" s="26" t="s">
        <v>288</v>
      </c>
      <c r="G9" s="27"/>
    </row>
    <row r="10" spans="1:8" s="22" customFormat="1" ht="18" customHeight="1">
      <c r="A10" s="77" t="s">
        <v>10</v>
      </c>
      <c r="B10" s="28"/>
      <c r="C10" s="29"/>
      <c r="E10" s="30"/>
      <c r="F10" s="31"/>
      <c r="G10" s="32"/>
    </row>
    <row r="11" spans="1:8" s="22" customFormat="1" ht="18" customHeight="1">
      <c r="A11" s="78" t="s">
        <v>11</v>
      </c>
      <c r="B11" s="33">
        <f>E11/1000</f>
        <v>0.95199999999999996</v>
      </c>
      <c r="C11" s="34">
        <f t="shared" ref="B11:C15" si="0">F11/1000</f>
        <v>5513.71</v>
      </c>
      <c r="E11" s="35">
        <v>952</v>
      </c>
      <c r="F11" s="36">
        <v>5513710</v>
      </c>
      <c r="G11" s="37"/>
    </row>
    <row r="12" spans="1:8" s="22" customFormat="1" ht="18" customHeight="1">
      <c r="A12" s="78" t="s">
        <v>12</v>
      </c>
      <c r="B12" s="33">
        <f t="shared" si="0"/>
        <v>1.1659999999999999</v>
      </c>
      <c r="C12" s="34">
        <f t="shared" si="0"/>
        <v>5716.9970000000003</v>
      </c>
      <c r="D12" s="14"/>
      <c r="E12" s="35">
        <v>1166</v>
      </c>
      <c r="F12" s="36">
        <v>5716997</v>
      </c>
      <c r="G12" s="37"/>
    </row>
    <row r="13" spans="1:8" s="22" customFormat="1" ht="18" customHeight="1">
      <c r="A13" s="78" t="s">
        <v>13</v>
      </c>
      <c r="B13" s="33">
        <f t="shared" si="0"/>
        <v>0.28399999999999997</v>
      </c>
      <c r="C13" s="34">
        <f t="shared" si="0"/>
        <v>3174.2020000000002</v>
      </c>
      <c r="D13" s="14"/>
      <c r="E13" s="35">
        <v>284</v>
      </c>
      <c r="F13" s="36">
        <v>3174202</v>
      </c>
      <c r="G13" s="37"/>
    </row>
    <row r="14" spans="1:8" s="22" customFormat="1" ht="18" customHeight="1">
      <c r="A14" s="78" t="s">
        <v>14</v>
      </c>
      <c r="B14" s="33">
        <f>E14/1000</f>
        <v>0.33600000000000002</v>
      </c>
      <c r="C14" s="34">
        <f>F14/1000</f>
        <v>1394.1189999999999</v>
      </c>
      <c r="E14" s="35">
        <v>336</v>
      </c>
      <c r="F14" s="36">
        <v>1394119</v>
      </c>
      <c r="G14" s="37"/>
    </row>
    <row r="15" spans="1:8" s="22" customFormat="1" ht="18" customHeight="1">
      <c r="A15" s="78" t="s">
        <v>15</v>
      </c>
      <c r="B15" s="33">
        <f t="shared" si="0"/>
        <v>8.3800000000000008</v>
      </c>
      <c r="C15" s="34">
        <f t="shared" si="0"/>
        <v>105.925</v>
      </c>
      <c r="E15" s="35">
        <v>8380</v>
      </c>
      <c r="F15" s="36">
        <v>105925</v>
      </c>
      <c r="G15" s="37">
        <f>SUM(E11:E15)</f>
        <v>11118</v>
      </c>
      <c r="H15" s="37">
        <f>SUM(F11:F15)</f>
        <v>15904953</v>
      </c>
    </row>
    <row r="16" spans="1:8" s="22" customFormat="1" ht="17.25" customHeight="1">
      <c r="A16" s="77"/>
      <c r="B16" s="33"/>
      <c r="C16" s="34"/>
      <c r="E16" s="35"/>
      <c r="F16" s="36"/>
      <c r="G16" s="37"/>
      <c r="H16" s="37"/>
    </row>
    <row r="17" spans="1:8" s="22" customFormat="1" ht="18.75" customHeight="1">
      <c r="A17" s="77" t="s">
        <v>16</v>
      </c>
      <c r="B17" s="33"/>
      <c r="C17" s="34"/>
      <c r="E17" s="30"/>
      <c r="F17" s="31"/>
      <c r="G17" s="37"/>
      <c r="H17" s="37"/>
    </row>
    <row r="18" spans="1:8" s="22" customFormat="1" ht="18" customHeight="1">
      <c r="A18" s="78" t="s">
        <v>17</v>
      </c>
      <c r="B18" s="33">
        <f t="shared" ref="B18:C18" si="1">E18/1000</f>
        <v>1.3640000000000001</v>
      </c>
      <c r="C18" s="34">
        <f t="shared" si="1"/>
        <v>2599.2199999999998</v>
      </c>
      <c r="E18" s="35">
        <v>1364</v>
      </c>
      <c r="F18" s="36">
        <v>2599220</v>
      </c>
      <c r="G18" s="37">
        <f>SUM(E18:E19)</f>
        <v>4092</v>
      </c>
      <c r="H18" s="37">
        <f>SUM(F18:F19)</f>
        <v>2607404</v>
      </c>
    </row>
    <row r="19" spans="1:8" s="22" customFormat="1" ht="18" customHeight="1">
      <c r="A19" s="78" t="s">
        <v>317</v>
      </c>
      <c r="B19" s="33">
        <f t="shared" ref="B19" si="2">E19/1000</f>
        <v>2.7280000000000002</v>
      </c>
      <c r="C19" s="34">
        <f t="shared" ref="C19" si="3">F19/1000</f>
        <v>8.1839999999999993</v>
      </c>
      <c r="E19" s="35">
        <v>2728</v>
      </c>
      <c r="F19" s="36">
        <v>8184</v>
      </c>
      <c r="G19" s="37"/>
      <c r="H19" s="37"/>
    </row>
    <row r="20" spans="1:8" s="22" customFormat="1" ht="13.15" customHeight="1">
      <c r="A20" s="77"/>
      <c r="B20" s="33"/>
      <c r="C20" s="34"/>
      <c r="E20" s="35"/>
      <c r="F20" s="36"/>
      <c r="G20" s="37"/>
      <c r="H20" s="37"/>
    </row>
    <row r="21" spans="1:8" s="22" customFormat="1" ht="18" customHeight="1">
      <c r="A21" s="77" t="s">
        <v>18</v>
      </c>
      <c r="B21" s="33"/>
      <c r="C21" s="34"/>
      <c r="E21" s="30"/>
      <c r="F21" s="31"/>
      <c r="G21" s="32"/>
      <c r="H21" s="37"/>
    </row>
    <row r="22" spans="1:8" s="22" customFormat="1" ht="18" customHeight="1">
      <c r="A22" s="78" t="s">
        <v>19</v>
      </c>
      <c r="B22" s="33">
        <f>E22/1000</f>
        <v>1.1539999999999999</v>
      </c>
      <c r="C22" s="34">
        <f>F22/1000</f>
        <v>1966.5</v>
      </c>
      <c r="E22" s="35">
        <v>1154</v>
      </c>
      <c r="F22" s="36">
        <v>1966500</v>
      </c>
      <c r="G22" s="37"/>
    </row>
    <row r="23" spans="1:8" s="22" customFormat="1" ht="18" customHeight="1">
      <c r="A23" s="77"/>
      <c r="B23" s="33"/>
      <c r="C23" s="34"/>
      <c r="E23" s="35"/>
      <c r="F23" s="36"/>
      <c r="G23" s="37"/>
    </row>
    <row r="24" spans="1:8" s="22" customFormat="1" ht="18" customHeight="1">
      <c r="A24" s="77" t="s">
        <v>289</v>
      </c>
      <c r="B24" s="38">
        <f>SUM(B11:B22)</f>
        <v>16.364000000000001</v>
      </c>
      <c r="C24" s="29">
        <f>SUM(C11:C22)</f>
        <v>20478.857</v>
      </c>
      <c r="E24" s="30">
        <f>SUM(E11:E22)</f>
        <v>16364</v>
      </c>
      <c r="F24" s="30">
        <f>SUM(F11:F22)</f>
        <v>20478857</v>
      </c>
      <c r="G24" s="39"/>
    </row>
    <row r="25" spans="1:8" s="22" customFormat="1" ht="13">
      <c r="A25" s="40"/>
      <c r="B25" s="41"/>
      <c r="C25" s="42"/>
      <c r="E25" s="43"/>
      <c r="F25" s="43"/>
      <c r="G25" s="43"/>
    </row>
    <row r="26" spans="1:8" s="22" customFormat="1" ht="13">
      <c r="A26" s="40"/>
      <c r="B26" s="44"/>
      <c r="C26" s="45"/>
    </row>
    <row r="27" spans="1:8" s="22" customFormat="1">
      <c r="B27" s="44"/>
      <c r="C27" s="45"/>
    </row>
    <row r="28" spans="1:8" s="22" customFormat="1">
      <c r="B28" s="44"/>
      <c r="C28" s="45"/>
    </row>
    <row r="29" spans="1:8" s="22" customFormat="1">
      <c r="B29" s="44"/>
      <c r="C29" s="45"/>
    </row>
    <row r="30" spans="1:8" s="22" customFormat="1">
      <c r="B30" s="44"/>
      <c r="C30" s="45"/>
    </row>
    <row r="31" spans="1:8" s="22" customFormat="1">
      <c r="B31" s="44"/>
      <c r="C31" s="45"/>
    </row>
    <row r="32" spans="1:8" s="22" customFormat="1">
      <c r="B32" s="44"/>
      <c r="C32" s="45"/>
    </row>
    <row r="33" spans="2:3" s="22" customFormat="1">
      <c r="B33" s="44"/>
      <c r="C33" s="45"/>
    </row>
    <row r="34" spans="2:3" s="22" customFormat="1">
      <c r="B34" s="44"/>
      <c r="C34" s="45"/>
    </row>
    <row r="35" spans="2:3" s="22" customFormat="1">
      <c r="B35" s="44"/>
      <c r="C35" s="45"/>
    </row>
    <row r="36" spans="2:3" s="22" customFormat="1">
      <c r="B36" s="44"/>
      <c r="C36" s="45"/>
    </row>
    <row r="37" spans="2:3" s="22" customFormat="1">
      <c r="B37" s="44"/>
      <c r="C37" s="45"/>
    </row>
    <row r="38" spans="2:3" s="22" customFormat="1">
      <c r="B38" s="44"/>
      <c r="C38" s="45"/>
    </row>
    <row r="39" spans="2:3" s="22" customFormat="1">
      <c r="B39" s="44"/>
      <c r="C39" s="45"/>
    </row>
    <row r="40" spans="2:3" s="22" customFormat="1">
      <c r="B40" s="44"/>
      <c r="C40" s="45"/>
    </row>
    <row r="41" spans="2:3" s="22" customFormat="1">
      <c r="B41" s="44"/>
      <c r="C41" s="45"/>
    </row>
    <row r="42" spans="2:3" s="22" customFormat="1">
      <c r="B42" s="44"/>
      <c r="C42" s="45"/>
    </row>
    <row r="43" spans="2:3" s="22" customFormat="1">
      <c r="B43" s="44"/>
      <c r="C43" s="45"/>
    </row>
    <row r="44" spans="2:3" s="22" customFormat="1">
      <c r="B44" s="44"/>
      <c r="C44" s="45"/>
    </row>
    <row r="45" spans="2:3" s="22" customFormat="1">
      <c r="B45" s="44"/>
      <c r="C45" s="45"/>
    </row>
    <row r="46" spans="2:3" s="22" customFormat="1">
      <c r="B46" s="44"/>
      <c r="C46" s="45"/>
    </row>
    <row r="47" spans="2:3" s="22" customFormat="1">
      <c r="B47" s="44"/>
      <c r="C47" s="45"/>
    </row>
    <row r="48" spans="2:3" s="22" customFormat="1">
      <c r="B48" s="44"/>
      <c r="C48" s="45"/>
    </row>
    <row r="49" spans="2:3" s="22" customFormat="1">
      <c r="B49" s="44"/>
      <c r="C49" s="45"/>
    </row>
    <row r="50" spans="2:3" s="22" customFormat="1">
      <c r="B50" s="44"/>
      <c r="C50" s="45"/>
    </row>
    <row r="51" spans="2:3" s="22" customFormat="1">
      <c r="B51" s="44"/>
      <c r="C51" s="45"/>
    </row>
    <row r="52" spans="2:3" s="22" customFormat="1">
      <c r="B52" s="44"/>
      <c r="C52" s="45"/>
    </row>
    <row r="53" spans="2:3" s="22" customFormat="1">
      <c r="B53" s="44"/>
      <c r="C53" s="45"/>
    </row>
    <row r="54" spans="2:3" s="22" customFormat="1">
      <c r="B54" s="44"/>
      <c r="C54" s="45"/>
    </row>
    <row r="55" spans="2:3" s="22" customFormat="1">
      <c r="B55" s="44"/>
      <c r="C55" s="45"/>
    </row>
    <row r="56" spans="2:3">
      <c r="B56" s="46"/>
      <c r="C56" s="4"/>
    </row>
    <row r="57" spans="2:3">
      <c r="B57" s="46"/>
      <c r="C57" s="4"/>
    </row>
    <row r="58" spans="2:3">
      <c r="B58" s="46"/>
      <c r="C58" s="4"/>
    </row>
    <row r="59" spans="2:3">
      <c r="B59" s="46"/>
      <c r="C59" s="4"/>
    </row>
    <row r="60" spans="2:3">
      <c r="B60" s="46"/>
      <c r="C60" s="4"/>
    </row>
    <row r="61" spans="2:3">
      <c r="B61" s="46"/>
      <c r="C61" s="4"/>
    </row>
    <row r="62" spans="2:3">
      <c r="B62" s="46"/>
      <c r="C62" s="4"/>
    </row>
    <row r="63" spans="2:3">
      <c r="B63" s="46"/>
      <c r="C63" s="4"/>
    </row>
    <row r="64" spans="2:3">
      <c r="B64" s="46"/>
      <c r="C64" s="4"/>
    </row>
  </sheetData>
  <mergeCells count="5">
    <mergeCell ref="A1:C1"/>
    <mergeCell ref="A2:C2"/>
    <mergeCell ref="A4:C4"/>
    <mergeCell ref="A6:C6"/>
    <mergeCell ref="A8:C8"/>
  </mergeCells>
  <printOptions horizontalCentered="1"/>
  <pageMargins left="1" right="0.67" top="0.9" bottom="1" header="0.5" footer="0.5"/>
  <pageSetup scale="90" orientation="portrait" r:id="rId1"/>
  <headerFooter alignWithMargins="0">
    <oddHeader>&amp;R&amp;"Times New Roman,Regular"&amp;12PUC DOCKET NO. 58014
Schedule O</oddHeader>
    <oddFooter>&amp;L&amp;"Times New Roman,Regular"&amp;11
Sponsored by:  Montana K. Fichtel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sheetPr>
  <dimension ref="A1:K26"/>
  <sheetViews>
    <sheetView view="pageLayout" topLeftCell="A7" zoomScaleNormal="110" workbookViewId="0">
      <selection activeCell="J25" sqref="J25"/>
    </sheetView>
  </sheetViews>
  <sheetFormatPr defaultColWidth="8.81640625" defaultRowHeight="12.5"/>
  <cols>
    <col min="1" max="1" width="30" customWidth="1"/>
    <col min="2" max="2" width="7.81640625" bestFit="1" customWidth="1"/>
    <col min="3" max="3" width="9.81640625" bestFit="1" customWidth="1"/>
    <col min="4" max="4" width="13.26953125" customWidth="1"/>
    <col min="5" max="5" width="11.453125" customWidth="1"/>
    <col min="6" max="6" width="14.1796875" customWidth="1"/>
    <col min="7" max="7" width="11.54296875" customWidth="1"/>
    <col min="8" max="8" width="12.1796875" customWidth="1"/>
    <col min="9" max="9" width="12.453125" customWidth="1"/>
    <col min="11" max="11" width="10.7265625" bestFit="1" customWidth="1"/>
  </cols>
  <sheetData>
    <row r="1" spans="1:11" ht="15">
      <c r="A1" s="178" t="s">
        <v>0</v>
      </c>
      <c r="B1" s="178"/>
      <c r="C1" s="178"/>
      <c r="D1" s="178"/>
      <c r="E1" s="178"/>
      <c r="F1" s="178"/>
      <c r="G1" s="178"/>
      <c r="H1" s="178"/>
      <c r="I1" s="178"/>
    </row>
    <row r="2" spans="1:11" ht="15">
      <c r="A2" s="178" t="s">
        <v>1</v>
      </c>
      <c r="B2" s="178"/>
      <c r="C2" s="178"/>
      <c r="D2" s="178"/>
      <c r="E2" s="178"/>
      <c r="F2" s="178"/>
      <c r="G2" s="178"/>
      <c r="H2" s="178"/>
      <c r="I2" s="178"/>
    </row>
    <row r="3" spans="1:11" ht="14.25" customHeight="1">
      <c r="B3" s="178"/>
      <c r="C3" s="178"/>
    </row>
    <row r="4" spans="1:11" s="1" customFormat="1" ht="17.5">
      <c r="A4" s="179" t="s">
        <v>290</v>
      </c>
      <c r="B4" s="179"/>
      <c r="C4" s="179"/>
      <c r="D4" s="179"/>
      <c r="E4" s="179"/>
      <c r="F4" s="179"/>
      <c r="G4" s="179"/>
      <c r="H4" s="179"/>
      <c r="I4" s="179"/>
    </row>
    <row r="5" spans="1:11" s="1" customFormat="1" ht="17.5">
      <c r="A5" s="54"/>
      <c r="B5" s="54"/>
      <c r="C5" s="54"/>
      <c r="D5" s="54"/>
      <c r="E5" s="54"/>
      <c r="F5" s="54"/>
      <c r="G5" s="54"/>
      <c r="H5" s="54"/>
      <c r="I5" s="54"/>
    </row>
    <row r="6" spans="1:11" s="2" customFormat="1" ht="21.75" customHeight="1">
      <c r="A6" s="193" t="s">
        <v>291</v>
      </c>
      <c r="B6" s="193"/>
      <c r="C6" s="193"/>
      <c r="D6" s="193"/>
      <c r="E6" s="193"/>
      <c r="F6" s="193"/>
      <c r="G6" s="193"/>
      <c r="H6" s="193"/>
      <c r="I6" s="193"/>
    </row>
    <row r="7" spans="1:11" s="2" customFormat="1" ht="21.75" customHeight="1">
      <c r="A7" s="57"/>
      <c r="B7" s="57"/>
      <c r="C7" s="57"/>
      <c r="D7" s="57"/>
      <c r="E7" s="57"/>
      <c r="F7" s="57"/>
      <c r="G7" s="57"/>
      <c r="H7" s="57"/>
      <c r="I7" s="57"/>
    </row>
    <row r="8" spans="1:11" s="2" customFormat="1" ht="21.75" customHeight="1">
      <c r="A8" s="57"/>
      <c r="B8" s="57"/>
      <c r="C8" s="57"/>
      <c r="D8" s="63"/>
      <c r="E8" s="57"/>
      <c r="F8" s="57"/>
      <c r="G8" s="57"/>
      <c r="H8" s="57"/>
      <c r="I8" s="57"/>
    </row>
    <row r="9" spans="1:11" ht="13" thickBot="1"/>
    <row r="10" spans="1:11" ht="12.65" customHeight="1">
      <c r="A10" s="108">
        <v>2024</v>
      </c>
      <c r="B10" s="194" t="s">
        <v>292</v>
      </c>
      <c r="C10" s="194"/>
      <c r="D10" s="109" t="s">
        <v>293</v>
      </c>
      <c r="E10" s="194" t="s">
        <v>294</v>
      </c>
      <c r="F10" s="194"/>
      <c r="G10" s="194"/>
      <c r="H10" s="195"/>
      <c r="I10" s="196" t="s">
        <v>295</v>
      </c>
    </row>
    <row r="11" spans="1:11" ht="42.75" customHeight="1">
      <c r="A11" s="110" t="s">
        <v>4</v>
      </c>
      <c r="B11" s="111" t="s">
        <v>296</v>
      </c>
      <c r="C11" s="111" t="s">
        <v>297</v>
      </c>
      <c r="D11" s="111" t="s">
        <v>298</v>
      </c>
      <c r="E11" s="112" t="s">
        <v>299</v>
      </c>
      <c r="F11" s="112" t="s">
        <v>300</v>
      </c>
      <c r="G11" s="112" t="s">
        <v>301</v>
      </c>
      <c r="H11" s="112" t="s">
        <v>302</v>
      </c>
      <c r="I11" s="197"/>
    </row>
    <row r="12" spans="1:11" ht="15" customHeight="1">
      <c r="A12" s="113" t="s">
        <v>10</v>
      </c>
      <c r="B12" s="114"/>
      <c r="C12" s="114"/>
      <c r="D12" s="115"/>
      <c r="E12" s="115"/>
      <c r="F12" s="115"/>
      <c r="G12" s="115"/>
      <c r="H12" s="116"/>
      <c r="I12" s="117"/>
    </row>
    <row r="13" spans="1:11" ht="15" customHeight="1">
      <c r="A13" s="118" t="s">
        <v>11</v>
      </c>
      <c r="B13" s="119">
        <v>623.80999999999995</v>
      </c>
      <c r="C13" s="119">
        <v>3614517.7100000004</v>
      </c>
      <c r="D13" s="120">
        <v>633479.63867932046</v>
      </c>
      <c r="E13" s="121">
        <v>664652.44213767198</v>
      </c>
      <c r="F13" s="121">
        <v>6406063.7507028719</v>
      </c>
      <c r="G13" s="120">
        <v>7070716.1928405436</v>
      </c>
      <c r="H13" s="135">
        <v>6437237</v>
      </c>
      <c r="I13" s="117">
        <v>11.161710276247531</v>
      </c>
      <c r="K13" s="84"/>
    </row>
    <row r="14" spans="1:11" ht="15" customHeight="1">
      <c r="A14" s="118" t="s">
        <v>12</v>
      </c>
      <c r="B14" s="119">
        <v>1200.44</v>
      </c>
      <c r="C14" s="119">
        <v>5884770.5899999999</v>
      </c>
      <c r="D14" s="120">
        <v>459943.92019088683</v>
      </c>
      <c r="E14" s="121">
        <v>1282958.8493882318</v>
      </c>
      <c r="F14" s="121">
        <v>10443462.735780541</v>
      </c>
      <c r="G14" s="120">
        <v>11726421.585168771</v>
      </c>
      <c r="H14" s="135">
        <v>11266478</v>
      </c>
      <c r="I14" s="117">
        <v>25.495329039901318</v>
      </c>
    </row>
    <row r="15" spans="1:11" ht="15" customHeight="1">
      <c r="A15" s="118" t="s">
        <v>13</v>
      </c>
      <c r="B15" s="119">
        <v>393.04</v>
      </c>
      <c r="C15" s="119">
        <v>4387274.68</v>
      </c>
      <c r="D15" s="122">
        <v>616590.25301034236</v>
      </c>
      <c r="E15" s="121">
        <v>338244.3743465108</v>
      </c>
      <c r="F15" s="121">
        <v>5871609.9834169764</v>
      </c>
      <c r="G15" s="120">
        <v>6209854.3577634878</v>
      </c>
      <c r="H15" s="135">
        <v>5593264</v>
      </c>
      <c r="I15" s="117">
        <v>10.071282066892042</v>
      </c>
    </row>
    <row r="16" spans="1:11" ht="15" customHeight="1">
      <c r="A16" s="118" t="s">
        <v>14</v>
      </c>
      <c r="B16" s="119">
        <v>343.03</v>
      </c>
      <c r="C16" s="119">
        <v>1422302.0499999998</v>
      </c>
      <c r="D16" s="122">
        <v>361318.10931883362</v>
      </c>
      <c r="E16" s="121">
        <v>364406.41166146408</v>
      </c>
      <c r="F16" s="121">
        <v>2511911.0856981296</v>
      </c>
      <c r="G16" s="120">
        <v>2876317.4973595934</v>
      </c>
      <c r="H16" s="135">
        <v>2514999</v>
      </c>
      <c r="I16" s="117">
        <v>7.9606236808393094</v>
      </c>
    </row>
    <row r="17" spans="1:9" ht="15" customHeight="1">
      <c r="A17" s="123" t="s">
        <v>15</v>
      </c>
      <c r="B17" s="119">
        <v>4976.2299999999996</v>
      </c>
      <c r="C17" s="119">
        <v>62901.83</v>
      </c>
      <c r="D17" s="122">
        <v>230574.29766389326</v>
      </c>
      <c r="E17" s="121">
        <v>475747.92389164848</v>
      </c>
      <c r="F17" s="121">
        <v>9994.7228689849053</v>
      </c>
      <c r="G17" s="120">
        <v>485742.64676063339</v>
      </c>
      <c r="H17" s="135">
        <v>255168</v>
      </c>
      <c r="I17" s="117">
        <v>2.1066643233093458</v>
      </c>
    </row>
    <row r="18" spans="1:9" ht="15" customHeight="1">
      <c r="A18" s="124" t="s">
        <v>16</v>
      </c>
      <c r="B18" s="114"/>
      <c r="C18" s="114"/>
      <c r="D18" s="115"/>
      <c r="E18" s="115"/>
      <c r="F18" s="115"/>
      <c r="G18" s="115"/>
      <c r="H18" s="116"/>
      <c r="I18" s="117"/>
    </row>
    <row r="19" spans="1:9" ht="15" customHeight="1">
      <c r="A19" s="123" t="s">
        <v>317</v>
      </c>
      <c r="B19" s="119">
        <v>766</v>
      </c>
      <c r="C19" s="119">
        <v>0</v>
      </c>
      <c r="D19" s="122">
        <v>159986.75577577468</v>
      </c>
      <c r="E19" s="121">
        <v>73232.730340238049</v>
      </c>
      <c r="F19" s="121">
        <v>0</v>
      </c>
      <c r="G19" s="120">
        <v>73232.730340238049</v>
      </c>
      <c r="H19" s="174">
        <v>-86754</v>
      </c>
      <c r="I19" s="117">
        <v>0.46</v>
      </c>
    </row>
    <row r="20" spans="1:9" ht="15" customHeight="1">
      <c r="A20" s="123" t="s">
        <v>17</v>
      </c>
      <c r="B20" s="119">
        <v>1588.43</v>
      </c>
      <c r="C20" s="119">
        <v>3026937.7239999985</v>
      </c>
      <c r="D20" s="122">
        <v>2012907.1544449809</v>
      </c>
      <c r="E20" s="121">
        <v>2122382.916263544</v>
      </c>
      <c r="F20" s="121">
        <v>6341768.0675701629</v>
      </c>
      <c r="G20" s="120">
        <v>8464150.9838337116</v>
      </c>
      <c r="H20" s="135">
        <v>6451244</v>
      </c>
      <c r="I20" s="173">
        <v>4.2</v>
      </c>
    </row>
    <row r="21" spans="1:9" ht="15" customHeight="1">
      <c r="A21" s="113" t="s">
        <v>18</v>
      </c>
      <c r="B21" s="114"/>
      <c r="C21" s="114"/>
      <c r="D21" s="115"/>
      <c r="E21" s="115"/>
      <c r="F21" s="115"/>
      <c r="G21" s="115"/>
      <c r="H21" s="115"/>
      <c r="I21" s="125"/>
    </row>
    <row r="22" spans="1:9" ht="15" customHeight="1">
      <c r="A22" s="123" t="s">
        <v>303</v>
      </c>
      <c r="B22" s="119">
        <v>930.85</v>
      </c>
      <c r="C22" s="119">
        <v>1586411.6999999972</v>
      </c>
      <c r="D22" s="122">
        <v>1029815.4199766018</v>
      </c>
      <c r="E22" s="121">
        <v>1233689.9154471115</v>
      </c>
      <c r="F22" s="121">
        <v>3441694.948383315</v>
      </c>
      <c r="G22" s="120">
        <v>4675384.8638304258</v>
      </c>
      <c r="H22" s="135">
        <v>3645569</v>
      </c>
      <c r="I22" s="126">
        <v>4.54</v>
      </c>
    </row>
    <row r="23" spans="1:9" ht="15" customHeight="1">
      <c r="A23" s="127" t="s">
        <v>304</v>
      </c>
      <c r="B23" s="128">
        <v>10821.86</v>
      </c>
      <c r="C23" s="128">
        <v>19985116</v>
      </c>
      <c r="D23" s="129">
        <v>5504616</v>
      </c>
      <c r="E23" s="129">
        <v>6555316</v>
      </c>
      <c r="F23" s="129">
        <v>35026505</v>
      </c>
      <c r="G23" s="129">
        <v>41581821</v>
      </c>
      <c r="H23" s="130">
        <v>36077205</v>
      </c>
      <c r="I23" s="131">
        <v>7.55</v>
      </c>
    </row>
    <row r="24" spans="1:9" ht="13">
      <c r="A24" s="3"/>
      <c r="B24" s="3"/>
      <c r="C24" s="3"/>
      <c r="D24" s="64"/>
      <c r="E24" s="3"/>
      <c r="F24" s="3"/>
      <c r="G24" s="3"/>
      <c r="H24" s="3"/>
      <c r="I24" s="53"/>
    </row>
    <row r="25" spans="1:9" ht="27.25" customHeight="1">
      <c r="A25" s="192"/>
      <c r="B25" s="192"/>
      <c r="C25" s="192"/>
      <c r="D25" s="192"/>
      <c r="E25" s="192"/>
      <c r="F25" s="192"/>
      <c r="G25" s="192"/>
      <c r="H25" s="192"/>
      <c r="I25" s="192"/>
    </row>
    <row r="26" spans="1:9">
      <c r="A26" s="82"/>
      <c r="B26" s="82"/>
      <c r="C26" s="82"/>
      <c r="D26" s="82"/>
      <c r="E26" s="82"/>
      <c r="F26" s="82"/>
      <c r="G26" s="82"/>
      <c r="H26" s="82"/>
      <c r="I26" s="82"/>
    </row>
  </sheetData>
  <mergeCells count="9">
    <mergeCell ref="A25:I25"/>
    <mergeCell ref="B3:C3"/>
    <mergeCell ref="A4:I4"/>
    <mergeCell ref="A6:I6"/>
    <mergeCell ref="A1:I1"/>
    <mergeCell ref="A2:I2"/>
    <mergeCell ref="B10:C10"/>
    <mergeCell ref="E10:H10"/>
    <mergeCell ref="I10:I11"/>
  </mergeCells>
  <printOptions horizontalCentered="1"/>
  <pageMargins left="0.45" right="0.45" top="0.75" bottom="0.75" header="0.55000000000000004" footer="0.55000000000000004"/>
  <pageSetup scale="85" orientation="landscape" r:id="rId1"/>
  <headerFooter>
    <oddHeader>&amp;R&amp;"Times New Roman,Regular"&amp;12PUC DOCKET NO. 58014
Schedule P</oddHeader>
    <oddFooter>&amp;L&amp;"Times New Roman,Regular"&amp;11Sponsored by:  Montana K. Fichtel and Robert W. Paddy</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7FAE49-1078-4E35-A0CB-1DD7192C6E30}">
  <sheetPr>
    <tabColor rgb="FF00B050"/>
  </sheetPr>
  <dimension ref="B1:H26"/>
  <sheetViews>
    <sheetView view="pageLayout" topLeftCell="A31" zoomScaleNormal="100" workbookViewId="0">
      <selection activeCell="B37" sqref="B37"/>
    </sheetView>
  </sheetViews>
  <sheetFormatPr defaultColWidth="9.1796875" defaultRowHeight="14"/>
  <cols>
    <col min="1" max="1" width="4.54296875" style="105" customWidth="1"/>
    <col min="2" max="2" width="48.453125" style="105" customWidth="1"/>
    <col min="3" max="3" width="11.81640625" style="105" bestFit="1" customWidth="1"/>
    <col min="4" max="4" width="10.7265625" style="105" bestFit="1" customWidth="1"/>
    <col min="5" max="16384" width="9.1796875" style="105"/>
  </cols>
  <sheetData>
    <row r="1" spans="2:8" ht="15">
      <c r="B1" s="199" t="s">
        <v>0</v>
      </c>
      <c r="C1" s="199"/>
      <c r="D1" s="199"/>
      <c r="E1" s="199"/>
      <c r="F1" s="199"/>
      <c r="G1" s="199"/>
      <c r="H1" s="199"/>
    </row>
    <row r="2" spans="2:8" ht="15">
      <c r="B2" s="199" t="s">
        <v>1</v>
      </c>
      <c r="C2" s="199"/>
      <c r="D2" s="199"/>
      <c r="E2" s="199"/>
      <c r="F2" s="199"/>
      <c r="G2" s="199"/>
      <c r="H2" s="199"/>
    </row>
    <row r="3" spans="2:8" ht="15.5">
      <c r="B3" s="107"/>
      <c r="C3" s="107"/>
      <c r="D3" s="107"/>
      <c r="E3" s="107"/>
      <c r="F3" s="107"/>
      <c r="G3" s="107"/>
      <c r="H3" s="107"/>
    </row>
    <row r="4" spans="2:8" ht="15">
      <c r="B4" s="200" t="s">
        <v>305</v>
      </c>
      <c r="C4" s="200"/>
      <c r="D4" s="200"/>
      <c r="E4" s="200"/>
      <c r="F4" s="200"/>
      <c r="G4" s="200"/>
      <c r="H4" s="200"/>
    </row>
    <row r="8" spans="2:8" ht="14.15" customHeight="1">
      <c r="B8" s="199" t="s">
        <v>306</v>
      </c>
      <c r="C8" s="199"/>
      <c r="D8" s="199"/>
      <c r="E8" s="199"/>
      <c r="F8" s="199"/>
      <c r="G8" s="199"/>
      <c r="H8" s="199"/>
    </row>
    <row r="9" spans="2:8" ht="15">
      <c r="B9" s="199" t="s">
        <v>307</v>
      </c>
      <c r="C9" s="199"/>
      <c r="D9" s="199"/>
      <c r="E9" s="199"/>
      <c r="F9" s="199"/>
      <c r="G9" s="199"/>
      <c r="H9" s="199"/>
    </row>
    <row r="14" spans="2:8">
      <c r="B14" s="198" t="s">
        <v>316</v>
      </c>
      <c r="C14" s="198"/>
      <c r="D14" s="198"/>
    </row>
    <row r="16" spans="2:8">
      <c r="B16" s="132" t="s">
        <v>308</v>
      </c>
      <c r="C16" s="134" t="s">
        <v>309</v>
      </c>
      <c r="D16" s="133" t="s">
        <v>310</v>
      </c>
    </row>
    <row r="17" spans="2:4">
      <c r="B17" s="132" t="s">
        <v>311</v>
      </c>
      <c r="C17" s="171">
        <v>1.0154000000000001</v>
      </c>
      <c r="D17" s="133">
        <v>1.0200199999999999</v>
      </c>
    </row>
    <row r="18" spans="2:4">
      <c r="B18" s="132" t="s">
        <v>312</v>
      </c>
      <c r="C18" s="134">
        <v>1.0314099999999999</v>
      </c>
      <c r="D18" s="133">
        <v>1.03735</v>
      </c>
    </row>
    <row r="19" spans="2:4">
      <c r="B19" s="132" t="s">
        <v>313</v>
      </c>
      <c r="C19" s="134">
        <v>1.0283199999999999</v>
      </c>
      <c r="D19" s="133">
        <v>1.0337700000000001</v>
      </c>
    </row>
    <row r="20" spans="2:4">
      <c r="B20" s="132" t="s">
        <v>314</v>
      </c>
      <c r="C20" s="134">
        <v>1.03911</v>
      </c>
      <c r="D20" s="133">
        <v>1.0531299999999999</v>
      </c>
    </row>
    <row r="21" spans="2:4">
      <c r="B21" s="132" t="s">
        <v>315</v>
      </c>
      <c r="C21" s="171">
        <v>1.0758000000000001</v>
      </c>
      <c r="D21" s="133">
        <v>1.0825800000000001</v>
      </c>
    </row>
    <row r="26" spans="2:4" ht="14.5">
      <c r="B26" s="106"/>
    </row>
  </sheetData>
  <mergeCells count="6">
    <mergeCell ref="B14:D14"/>
    <mergeCell ref="B1:H1"/>
    <mergeCell ref="B2:H2"/>
    <mergeCell ref="B4:H4"/>
    <mergeCell ref="B8:H8"/>
    <mergeCell ref="B9:H9"/>
  </mergeCells>
  <printOptions horizontalCentered="1"/>
  <pageMargins left="0.7" right="0.7" top="0.75" bottom="0.75" header="0.3" footer="0.3"/>
  <pageSetup scale="75" orientation="portrait" r:id="rId1"/>
  <headerFooter>
    <oddHeader xml:space="preserve">&amp;R&amp;"Times New Roman,Regular"&amp;12PUC DOCKET NO. 58014
Schedule Q
</oddHeader>
    <oddFooter>&amp;L&amp;"Times New Roman,Regular"&amp;11Sponsored by: Montana K. Fichtel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WrappedLabelHistory xmlns:xsd="http://www.w3.org/2001/XMLSchema" xmlns:xsi="http://www.w3.org/2001/XMLSchema-instance" xmlns="http://www.boldonjames.com/2016/02/Classifier/internal/wrappedLabelHistory">
  <Value>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wvc2lzbD48VXNlck5hbWU+Q09SUFxzY2lzMTM0PC9Vc2VyTmFtZT48RGF0ZVRpbWU+NC8xMi8yMDIyIDM6MDA6MDkgUE08L0RhdGVUaW1lPjxMYWJlbFN0cmluZz5BRVAgSW50ZXJuYWw8L0xhYmVsU3RyaW5nPjwvaXRlbT48L2xhYmVsSGlzdG9yeT4=</Value>
</WrappedLabelHistory>
</file>

<file path=customXml/item2.xml>��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4DF805D1E1DA4A49A223477D3B105720" ma:contentTypeVersion="17" ma:contentTypeDescription="Create a new document." ma:contentTypeScope="" ma:versionID="81faa06ba1568ca7c427ab21e68d9eda">
  <xsd:schema xmlns:xsd="http://www.w3.org/2001/XMLSchema" xmlns:xs="http://www.w3.org/2001/XMLSchema" xmlns:p="http://schemas.microsoft.com/office/2006/metadata/properties" xmlns:ns2="f88ffb1c-9230-4705-a789-27bae69f5829" xmlns:ns3="b6888f76-1100-40b0-929b-1efe9044426d" targetNamespace="http://schemas.microsoft.com/office/2006/metadata/properties" ma:root="true" ma:fieldsID="627953a9ec9bbb9f77d67bbc3330a37c" ns2:_="" ns3:_="">
    <xsd:import namespace="f88ffb1c-9230-4705-a789-27bae69f5829"/>
    <xsd:import namespace="b6888f76-1100-40b0-929b-1efe9044426d"/>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Owner" minOccurs="0"/>
                <xsd:element ref="ns2:Notes" minOccurs="0"/>
                <xsd:element ref="ns2:OriginalFile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8ffb1c-9230-4705-a789-27bae69f582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fefa54f2-5b03-49c6-9483-51c08a9736bb"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descriptio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Owner" ma:index="22" nillable="true" ma:displayName="Owner" ma:format="Dropdown" ma:list="UserInfo" ma:SharePointGroup="0"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Notes" ma:index="23" nillable="true" ma:displayName="Notes" ma:format="Dropdown" ma:internalName="Notes">
      <xsd:simpleType>
        <xsd:restriction base="dms:Text">
          <xsd:maxLength value="255"/>
        </xsd:restriction>
      </xsd:simpleType>
    </xsd:element>
    <xsd:element name="OriginalFileDate" ma:index="24" nillable="true" ma:displayName="Original File Date" ma:format="DateOnly" ma:internalName="OriginalFile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b6888f76-1100-40b0-929b-1efe9044426d"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6b0cac33-65cc-488e-b290-aff2b08f7242}" ma:internalName="TaxCatchAll" ma:showField="CatchAllData" ma:web="b6888f76-1100-40b0-929b-1efe9044426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p:properties xmlns:p="http://schemas.microsoft.com/office/2006/metadata/properties" xmlns:xsi="http://www.w3.org/2001/XMLSchema-instance" xmlns:pc="http://schemas.microsoft.com/office/infopath/2007/PartnerControls">
  <documentManagement>
    <lcf76f155ced4ddcb4097134ff3c332f xmlns="f88ffb1c-9230-4705-a789-27bae69f5829">
      <Terms xmlns="http://schemas.microsoft.com/office/infopath/2007/PartnerControls"/>
    </lcf76f155ced4ddcb4097134ff3c332f>
    <TaxCatchAll xmlns="b6888f76-1100-40b0-929b-1efe9044426d" xsi:nil="true"/>
    <Notes xmlns="f88ffb1c-9230-4705-a789-27bae69f5829" xsi:nil="true"/>
    <OriginalFileDate xmlns="f88ffb1c-9230-4705-a789-27bae69f5829" xsi:nil="true"/>
    <Owner xmlns="f88ffb1c-9230-4705-a789-27bae69f5829">
      <UserInfo>
        <DisplayName/>
        <AccountId xsi:nil="true"/>
        <AccountType/>
      </UserInfo>
    </Owner>
  </documentManagement>
</p:properties>
</file>

<file path=customXml/item6.xml><?xml version="1.0" encoding="utf-8"?>
<sisl xmlns:xsd="http://www.w3.org/2001/XMLSchema" xmlns:xsi="http://www.w3.org/2001/XMLSchema-instance" xmlns="http://www.boldonjames.com/2008/01/sie/internal/label" sislVersion="0" policy="e9c0b8d7-bdb4-4fd3-b62a-f50327aaefce" origin="userSelected">
  <element uid="50c31824-0780-4910-87d1-eaaffd182d42" value=""/>
</sisl>
</file>

<file path=customXml/itemProps1.xml><?xml version="1.0" encoding="utf-8"?>
<ds:datastoreItem xmlns:ds="http://schemas.openxmlformats.org/officeDocument/2006/customXml" ds:itemID="{C590F037-D5D3-45FF-8460-324EE3A69CF6}">
  <ds:schemaRefs>
    <ds:schemaRef ds:uri="http://www.w3.org/2001/XMLSchema"/>
    <ds:schemaRef ds:uri="http://www.boldonjames.com/2016/02/Classifier/internal/wrappedLabelHistory"/>
  </ds:schemaRefs>
</ds:datastoreItem>
</file>

<file path=customXml/itemProps2.xml><?xml version="1.0" encoding="utf-8"?>
<ds:datastoreItem xmlns:ds="http://schemas.openxmlformats.org/officeDocument/2006/customXml" ds:itemID="{D6212898-FD98-43F4-BC76-A429C864DC35}">
  <ds:schemaRefs>
    <ds:schemaRef ds:uri="http://schemas.microsoft.com/PowerBIAddIn"/>
  </ds:schemaRefs>
</ds:datastoreItem>
</file>

<file path=customXml/itemProps3.xml><?xml version="1.0" encoding="utf-8"?>
<ds:datastoreItem xmlns:ds="http://schemas.openxmlformats.org/officeDocument/2006/customXml" ds:itemID="{A1B54470-4E68-4201-86D4-7646FBA05338}">
  <ds:schemaRefs>
    <ds:schemaRef ds:uri="http://schemas.microsoft.com/sharepoint/v3/contenttype/forms"/>
  </ds:schemaRefs>
</ds:datastoreItem>
</file>

<file path=customXml/itemProps4.xml><?xml version="1.0" encoding="utf-8"?>
<ds:datastoreItem xmlns:ds="http://schemas.openxmlformats.org/officeDocument/2006/customXml" ds:itemID="{05C60F66-0122-4E2E-B179-0F3640358C3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8ffb1c-9230-4705-a789-27bae69f5829"/>
    <ds:schemaRef ds:uri="b6888f76-1100-40b0-929b-1efe904442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C411542B-E0D8-4E39-AA30-D41172A7F4B6}">
  <ds:schemaRefs>
    <ds:schemaRef ds:uri="http://purl.org/dc/dcmitype/"/>
    <ds:schemaRef ds:uri="http://purl.org/dc/terms/"/>
    <ds:schemaRef ds:uri="f88ffb1c-9230-4705-a789-27bae69f5829"/>
    <ds:schemaRef ds:uri="http://schemas.openxmlformats.org/package/2006/metadata/core-properties"/>
    <ds:schemaRef ds:uri="http://schemas.microsoft.com/office/2006/metadata/properties"/>
    <ds:schemaRef ds:uri="http://schemas.microsoft.com/office/2006/documentManagement/types"/>
    <ds:schemaRef ds:uri="http://www.w3.org/XML/1998/namespace"/>
    <ds:schemaRef ds:uri="http://schemas.microsoft.com/office/infopath/2007/PartnerControls"/>
    <ds:schemaRef ds:uri="b6888f76-1100-40b0-929b-1efe9044426d"/>
    <ds:schemaRef ds:uri="http://purl.org/dc/elements/1.1/"/>
  </ds:schemaRefs>
</ds:datastoreItem>
</file>

<file path=customXml/itemProps6.xml><?xml version="1.0" encoding="utf-8"?>
<ds:datastoreItem xmlns:ds="http://schemas.openxmlformats.org/officeDocument/2006/customXml" ds:itemID="{6C1D0570-1B9F-4E41-839D-FD7B83A64190}">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8</vt:i4>
      </vt:variant>
    </vt:vector>
  </HeadingPairs>
  <TitlesOfParts>
    <vt:vector size="17" baseType="lpstr">
      <vt:lpstr>Sched A</vt:lpstr>
      <vt:lpstr>Sched B</vt:lpstr>
      <vt:lpstr>Sched J</vt:lpstr>
      <vt:lpstr>Sched K</vt:lpstr>
      <vt:lpstr>Sched M</vt:lpstr>
      <vt:lpstr>Sched N</vt:lpstr>
      <vt:lpstr>Sched O</vt:lpstr>
      <vt:lpstr>Sched P</vt:lpstr>
      <vt:lpstr>Sched Q</vt:lpstr>
      <vt:lpstr>'Sched A'!Print_Area</vt:lpstr>
      <vt:lpstr>'Sched B'!Print_Area</vt:lpstr>
      <vt:lpstr>'Sched J'!Print_Area</vt:lpstr>
      <vt:lpstr>'Sched K'!Print_Area</vt:lpstr>
      <vt:lpstr>'Sched N'!Print_Area</vt:lpstr>
      <vt:lpstr>'Sched O'!Print_Area</vt:lpstr>
      <vt:lpstr>'Sched Q'!Print_Area</vt:lpstr>
      <vt:lpstr>'Sched M'!Print_Titles</vt:lpstr>
    </vt:vector>
  </TitlesOfParts>
  <Manager/>
  <Company>American Electric Power</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AEP</dc:creator>
  <cp:keywords>AEP Internal</cp:keywords>
  <dc:description/>
  <cp:lastModifiedBy>Teri L Walker</cp:lastModifiedBy>
  <cp:revision/>
  <dcterms:created xsi:type="dcterms:W3CDTF">2013-03-27T22:44:56Z</dcterms:created>
  <dcterms:modified xsi:type="dcterms:W3CDTF">2025-04-29T17:45:59Z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9f5b1920-3449-4135-9b50-8949308d26ee</vt:lpwstr>
  </property>
  <property fmtid="{D5CDD505-2E9C-101B-9397-08002B2CF9AE}" pid="3" name="bjSaver">
    <vt:lpwstr>nzqf3wc/iUttO3sD4ezMImiKTcFFsGyr</vt:lpwstr>
  </property>
  <property fmtid="{D5CDD505-2E9C-101B-9397-08002B2CF9AE}" pid="4" name="bjDocumentSecurityLabel">
    <vt:lpwstr>AEP Internal</vt:lpwstr>
  </property>
  <property fmtid="{D5CDD505-2E9C-101B-9397-08002B2CF9AE}" pid="5" name="Visual Markings Removed">
    <vt:lpwstr>No</vt:lpwstr>
  </property>
  <property fmtid="{D5CDD505-2E9C-101B-9397-08002B2CF9AE}" pid="6" name="bjDocumentLabelXML">
    <vt:lpwstr>&lt;?xml version="1.0" encoding="us-ascii"?&gt;&lt;sisl xmlns:xsd="http://www.w3.org/2001/XMLSchema" xmlns:xsi="http://www.w3.org/2001/XMLSchema-instance" sislVersion="0" policy="e9c0b8d7-bdb4-4fd3-b62a-f50327aaefce" origin="userSelected" xmlns="http://www.boldonj</vt:lpwstr>
  </property>
  <property fmtid="{D5CDD505-2E9C-101B-9397-08002B2CF9AE}" pid="7" name="bjDocumentLabelXML-0">
    <vt:lpwstr>ames.com/2008/01/sie/internal/label"&gt;&lt;element uid="50c31824-0780-4910-87d1-eaaffd182d42" value="" /&gt;&lt;/sisl&gt;</vt:lpwstr>
  </property>
  <property fmtid="{D5CDD505-2E9C-101B-9397-08002B2CF9AE}" pid="8" name="bjClsUserRVM">
    <vt:lpwstr>[]</vt:lpwstr>
  </property>
  <property fmtid="{D5CDD505-2E9C-101B-9397-08002B2CF9AE}" pid="9" name="ContentTypeId">
    <vt:lpwstr>0x0101004DF805D1E1DA4A49A223477D3B105720</vt:lpwstr>
  </property>
  <property fmtid="{D5CDD505-2E9C-101B-9397-08002B2CF9AE}" pid="10" name="bjLabelHistoryID">
    <vt:lpwstr>{C590F037-D5D3-45FF-8460-324EE3A69CF6}</vt:lpwstr>
  </property>
  <property fmtid="{D5CDD505-2E9C-101B-9397-08002B2CF9AE}" pid="11" name="MSIP_Label_69f43042-6bda-44b2-91eb-eca3d3d484f4_SiteId">
    <vt:lpwstr>15f3c881-6b03-4ff6-8559-77bf5177818f</vt:lpwstr>
  </property>
  <property fmtid="{D5CDD505-2E9C-101B-9397-08002B2CF9AE}" pid="12" name="MSIP_Label_69f43042-6bda-44b2-91eb-eca3d3d484f4_Name">
    <vt:lpwstr>AEP Internal</vt:lpwstr>
  </property>
  <property fmtid="{D5CDD505-2E9C-101B-9397-08002B2CF9AE}" pid="13" name="MSIP_Label_69f43042-6bda-44b2-91eb-eca3d3d484f4_Enabled">
    <vt:lpwstr>true</vt:lpwstr>
  </property>
  <property fmtid="{D5CDD505-2E9C-101B-9397-08002B2CF9AE}" pid="14" name="MediaServiceImageTags">
    <vt:lpwstr/>
  </property>
</Properties>
</file>